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 firstSheet="4" activeTab="8"/>
  </bookViews>
  <sheets>
    <sheet name="RESUMO" sheetId="1" r:id="rId1"/>
    <sheet name="AUX. DE LIMPEZA" sheetId="2" r:id="rId2"/>
    <sheet name="ALD - 40% - MOSSORÓ" sheetId="3" r:id="rId3"/>
    <sheet name="ALD - 40% - SSB" sheetId="4" r:id="rId4"/>
    <sheet name="ALD - 25h - MOSSORÓ" sheetId="5" r:id="rId5"/>
    <sheet name="SUPERVISOR" sheetId="6" r:id="rId6"/>
    <sheet name="INSUMOS" sheetId="7" r:id="rId7"/>
    <sheet name="BDI SERVIÇOS" sheetId="8" r:id="rId8"/>
    <sheet name="BDI MATERIAIS" sheetId="9" r:id="rId9"/>
  </sheets>
  <definedNames>
    <definedName name="Excel_BuiltIn_Print_Area_1">#REF!</definedName>
    <definedName name="Excel_BuiltIn_Print_Area_1" localSheetId="1">#REF!</definedName>
    <definedName name="aREA1" localSheetId="1">#REF!</definedName>
    <definedName name="Area3" localSheetId="1">#REF!</definedName>
    <definedName name="area2" localSheetId="1">#REF!</definedName>
    <definedName name="Area4" localSheetId="1">#REF!</definedName>
    <definedName name="um">#REF!</definedName>
    <definedName name="Area_2" localSheetId="1">#REF!</definedName>
    <definedName name="Excel_um" localSheetId="1">#REF!</definedName>
    <definedName name="Excel_BuiltIn_Print_Area_2">#REF!</definedName>
    <definedName name="Excel_BuiltIn_Print_Area" localSheetId="1">#REF!</definedName>
    <definedName name="Excel_um">#REF!</definedName>
    <definedName name="Excel_BuiltIn_Print_Area_2" localSheetId="1">#REF!</definedName>
    <definedName name="Pintor" localSheetId="1">#REF!</definedName>
    <definedName name="Excel_BuiltIn_Print_Area">#REF!</definedName>
    <definedName name="um" localSheetId="1">#REF!</definedName>
    <definedName name="Area3">#REF!</definedName>
    <definedName name="aREA1">#REF!</definedName>
    <definedName name="Pintor1">#REF!</definedName>
    <definedName name="Area_2">#REF!</definedName>
    <definedName name="Pintor">#REF!</definedName>
    <definedName name="Pintor1" localSheetId="1">#REF!</definedName>
    <definedName name="Area4">#REF!</definedName>
    <definedName name="area2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M34" authorId="0">
      <text>
        <r>
          <rPr>
            <sz val="10"/>
            <rFont val="SimSun"/>
            <charset val="134"/>
          </rPr>
          <t>======
ID#AAACDp-Z3Hk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>
      <text>
        <r>
          <rPr>
            <sz val="10"/>
            <rFont val="SimSun"/>
            <charset val="134"/>
          </rPr>
          <t>======
ID#AAACDp-Z3IA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>
      <text>
        <r>
          <rPr>
            <sz val="10"/>
            <rFont val="SimSun"/>
            <charset val="134"/>
          </rPr>
          <t>======
ID#AAACDp-Z3Hs
UFERSA    (2023-03-08 17:02:05)
Para jornada de 12x36 horas não será devido este adicional, conforme §1º do art. 59-A da CLT.</t>
        </r>
      </text>
    </comment>
    <comment ref="I47" authorId="0">
      <text>
        <r>
          <rPr>
            <sz val="10"/>
            <rFont val="SimSun"/>
            <charset val="134"/>
          </rPr>
          <t>======
ID#AAACDp-Z3Hw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M86" authorId="0">
      <text>
        <r>
          <rPr>
            <sz val="10"/>
            <rFont val="SimSun"/>
            <charset val="134"/>
          </rPr>
          <t>======
ID#AAACDp-Z3IE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89" authorId="0">
      <text>
        <r>
          <rPr>
            <sz val="10"/>
            <rFont val="SimSun"/>
            <charset val="134"/>
          </rPr>
          <t>======
ID#AAACDp-Z3Hg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7" authorId="0">
      <text>
        <r>
          <rPr>
            <sz val="10"/>
            <rFont val="SimSun"/>
            <charset val="134"/>
          </rPr>
          <t>======
ID#AAACDp-Z3Ho
UFERSA    (2023-03-08 17:02:05)
[ (13º Salário + Férias + Adicional de férias) x (mês trabalhado/meses do ano) ] / meses do ano = [ (1+1+1/3) x (1/12) ] / 12 = 0,016204 =&gt; 1,62%</t>
        </r>
      </text>
    </comment>
    <comment ref="M98" authorId="0">
      <text>
        <r>
          <rPr>
            <sz val="10"/>
            <rFont val="SimSun"/>
            <charset val="134"/>
          </rPr>
          <t>======
ID#AAACDp-Z3H0
UFERSA    (2023-03-08 17:02:05)
Fundamentação: art. 473 da CLT e Acórdão TCU 6771/2009</t>
        </r>
      </text>
    </comment>
    <comment ref="M99" authorId="0">
      <text>
        <r>
          <rPr>
            <sz val="10"/>
            <rFont val="SimSun"/>
            <charset val="134"/>
          </rPr>
          <t>======
ID#AAACDp-Z3H8
UFERSA    (2023-03-08 17:02:05)
Fundamentação: art. 7º, inciso XIX, da Constituição Federal.</t>
        </r>
      </text>
    </comment>
    <comment ref="M100" authorId="0">
      <text>
        <r>
          <rPr>
            <sz val="10"/>
            <rFont val="SimSun"/>
            <charset val="134"/>
          </rPr>
          <t>======
ID#AAACDp-Z3H4
UFERSA    (2023-03-08 17:02:05)
Fundamentação: arts. 19 a 23 da Lei 8.213/91; Lei nº 6.367/76 e art. 473 da CLT</t>
        </r>
      </text>
    </comment>
    <comment ref="C101" authorId="0">
      <text>
        <r>
          <rPr>
            <sz val="10"/>
            <rFont val="SimSun"/>
            <charset val="134"/>
          </rPr>
          <t>======
ID#AAACDp-Z3II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</comments>
</file>

<file path=xl/sharedStrings.xml><?xml version="1.0" encoding="utf-8"?>
<sst xmlns="http://schemas.openxmlformats.org/spreadsheetml/2006/main" count="1987" uniqueCount="355">
  <si>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</si>
  <si>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</si>
  <si>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</si>
  <si>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</si>
  <si>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</si>
  <si>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</si>
  <si>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</si>
  <si>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</si>
  <si>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</si>
  <si>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SERVIÇOS EXTRAORDINÁRIOS/EVENTUAIS</t>
  </si>
  <si>
    <t>(A) VALOR DE SERVIÇO EXTRAORDINÁRIOS/EVENTUAIS (VALOR FIXO)</t>
  </si>
  <si>
    <t>(B) PERCENTUAL DE BDI (PARA SERVIÇOS EXTRAORDINÁRIOS/EVENTUAIS</t>
  </si>
  <si>
    <t>(C) VALOR DO BDI (PARA SERVIÇOS EXTRAORDINÁRIOS/EVENTUAIS) = (A x B)</t>
  </si>
  <si>
    <t>(D) VALOR TOTAL DOS SERVIÇOS EXTRAORDINÁRIOS (VALOR FIXO + VALOR DO BDI) = (A + C)</t>
  </si>
  <si>
    <t>FORNECIMENTO DE INSUMOS</t>
  </si>
  <si>
    <t>(E) VALOR DE FORNECIMENTO DE INSUMOS (VALOR FIXO)</t>
  </si>
  <si>
    <t>(F) PERCENTUAL DE BDI (PARA FORNECIMENTO DE INSUMOS)</t>
  </si>
  <si>
    <t>(G) VALOR DO BDI (PARA FORNECIMENTO DE INSUMOS) = (E x F)</t>
  </si>
  <si>
    <t>(H) VALOR TOTAL DE FORNECIMENTO DE INSUMOS (VALOR FIXO + VALOR DO BDI) = (E + G)</t>
  </si>
  <si>
    <t>POSTOS + SERVIÇOS EXTRAORDINÁRIOS/EVENTUAIS + FORNECIMENTO DE INSUMOS</t>
  </si>
  <si>
    <t>(I) VALOR TOTAL (12 meses) = (VALOR TOTAL DOS POSTOS + D + H)</t>
  </si>
  <si>
    <t>(J) VALOR MENSAL = (I/12)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</si>
  <si>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</si>
  <si>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</si>
  <si>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</si>
  <si>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</si>
  <si>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</si>
  <si>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</si>
  <si>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</si>
  <si>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</si>
  <si>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</si>
  <si>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</si>
  <si>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</si>
  <si>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</si>
  <si>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</si>
  <si>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</si>
  <si>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</si>
  <si>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Mossoró/RN</t>
  </si>
  <si>
    <t>Informar o Município e UF</t>
  </si>
  <si>
    <t>C</t>
  </si>
  <si>
    <t>Ano Acordo, Convenção ou Sentença Normativa em Dissídio Coletivo</t>
  </si>
  <si>
    <t>RN000013/2026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</si>
  <si>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</si>
  <si>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</si>
  <si>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</si>
  <si>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</si>
  <si>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</si>
  <si>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</si>
  <si>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</si>
  <si>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</si>
  <si>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</si>
  <si>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</si>
  <si>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</si>
  <si>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AUXILIAR DE LIMPEZA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</si>
  <si>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</si>
  <si>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</si>
  <si>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</si>
  <si>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</si>
  <si>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</si>
  <si>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</si>
  <si>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</si>
  <si>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5143-20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</si>
  <si>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</si>
  <si>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</si>
  <si>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</si>
  <si>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</si>
  <si>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Aux. de Limpeza</t>
  </si>
  <si>
    <t>Informar a Categoria Profissional</t>
  </si>
  <si>
    <t>Data base da categoria</t>
  </si>
  <si>
    <t>01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</si>
  <si>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</si>
  <si>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</si>
  <si>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</si>
  <si>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</si>
  <si>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</si>
  <si>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</si>
  <si>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</si>
  <si>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</si>
  <si>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</si>
  <si>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</si>
  <si>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</si>
  <si>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</si>
  <si>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</si>
  <si>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</si>
  <si>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</si>
  <si>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</si>
  <si>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</si>
  <si>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</si>
  <si>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</si>
  <si>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</si>
  <si>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</si>
  <si>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</si>
  <si>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</si>
  <si>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</si>
  <si>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</si>
  <si>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</si>
  <si>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</si>
  <si>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</si>
  <si>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</si>
  <si>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</si>
  <si>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</si>
  <si>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</si>
  <si>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</si>
  <si>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</si>
  <si>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</si>
  <si>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</si>
  <si>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</si>
  <si>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</si>
  <si>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</si>
  <si>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</si>
  <si>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</si>
  <si>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</si>
  <si>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</si>
  <si>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</si>
  <si>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</si>
  <si>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</si>
  <si>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</si>
  <si>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</si>
  <si>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</si>
  <si>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FAP</t>
  </si>
  <si>
    <t>RAT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</si>
  <si>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</si>
  <si>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</si>
  <si>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</si>
  <si>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</si>
  <si>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</si>
  <si>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</si>
  <si>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</si>
  <si>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</si>
  <si>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</si>
  <si>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</si>
  <si>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</si>
  <si>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</si>
  <si>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</si>
  <si>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</si>
  <si>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</si>
  <si>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</si>
  <si>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</si>
  <si>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</si>
  <si>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</si>
  <si>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</si>
  <si>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</si>
  <si>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</si>
  <si>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</si>
  <si>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S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</si>
  <si>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</si>
  <si>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</si>
  <si>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</si>
  <si>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</si>
  <si>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Cálculo = Valor Unitário do Vale (Campo F68) x Total de Dias (Campo G68) - Desconto (verificar se há ou não desconto na CCT e aplicar)</t>
  </si>
  <si>
    <t xml:space="preserve">Auxílio Saúde </t>
  </si>
  <si>
    <t>Inserir o valor por funcionário no campo I69 se houver previsão na CCT</t>
  </si>
  <si>
    <t xml:space="preserve">Seguro de vida </t>
  </si>
  <si>
    <t>Inserir o valor por funcionário no campo I70 se houver previsão na CCT</t>
  </si>
  <si>
    <t>Benefício Social Sindical</t>
  </si>
  <si>
    <t>Inserir o valor por funcionário no campo I71 se houver previsão na CCT</t>
  </si>
  <si>
    <t>PQM</t>
  </si>
  <si>
    <t>Inserir o valor por funcionário no campo I72 se houver previsão na CCT</t>
  </si>
  <si>
    <t>Reembolso-Creche</t>
  </si>
  <si>
    <t>Cálculo = 20% x 526,64; conforme Instrução Normativa n°147/2026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</si>
  <si>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</si>
  <si>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</si>
  <si>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</si>
  <si>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</si>
  <si>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</si>
  <si>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</si>
  <si>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</si>
  <si>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</si>
  <si>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</si>
  <si>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</si>
  <si>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</si>
  <si>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</si>
  <si>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</si>
  <si>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</si>
  <si>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</si>
  <si>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  <charset val="134"/>
      </rPr>
      <t xml:space="preserve">Cálculo = Anexo XII da IN 5/2017: Para os órgãos que trabalham com </t>
    </r>
    <r>
      <rPr>
        <u/>
        <sz val="10"/>
        <color rgb="FF000000"/>
        <rFont val="Arial"/>
        <charset val="134"/>
      </rPr>
      <t>Conta Vinculada</t>
    </r>
    <r>
      <rPr>
        <sz val="10"/>
        <color rgb="FF000000"/>
        <rFont val="Arial"/>
        <charset val="134"/>
      </rPr>
      <t xml:space="preserve">, a soma das Multas do FGTS (itens C + F) deve ser igual a </t>
    </r>
    <r>
      <rPr>
        <u/>
        <sz val="10"/>
        <color rgb="FF000000"/>
        <rFont val="Arial"/>
        <charset val="134"/>
      </rPr>
      <t>4%</t>
    </r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</si>
  <si>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</si>
  <si>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</si>
  <si>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</si>
  <si>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</si>
  <si>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</si>
  <si>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</si>
  <si>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</si>
  <si>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</si>
  <si>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</si>
  <si>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</si>
  <si>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</si>
  <si>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</si>
  <si>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</si>
  <si>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</si>
  <si>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</si>
  <si>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</si>
  <si>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0,04% x Total da Remuneração (Campo I38)</t>
  </si>
  <si>
    <t>Substituto na Cobertura das Ausências por Acidente de Trabalho</t>
  </si>
  <si>
    <t>Cálculo = Percentual Calculado de 0,27% x Total da Remuneração (Campo I38)</t>
  </si>
  <si>
    <t>Substituto na Cobertura de Afastamento Maternidade</t>
  </si>
  <si>
    <t>Cálculo = Percentual Calculado de 0,14%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</si>
  <si>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</si>
  <si>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</si>
  <si>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</si>
  <si>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</si>
  <si>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</si>
  <si>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</si>
  <si>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</si>
  <si>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</si>
  <si>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</si>
  <si>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</si>
  <si>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</si>
  <si>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</si>
  <si>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</si>
  <si>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</si>
  <si>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</si>
  <si>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</si>
  <si>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</si>
  <si>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</si>
  <si>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</si>
  <si>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</si>
  <si>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</si>
  <si>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</si>
  <si>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</si>
  <si>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</si>
  <si>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</si>
  <si>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</si>
  <si>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</si>
  <si>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</si>
  <si>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</si>
  <si>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</si>
  <si>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</si>
  <si>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</si>
  <si>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</si>
  <si>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</si>
  <si>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</si>
  <si>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</si>
  <si>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</si>
  <si>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</si>
  <si>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</si>
  <si>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</si>
  <si>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</si>
  <si>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</si>
  <si>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</si>
  <si>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</si>
  <si>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</si>
  <si>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</si>
  <si>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</si>
  <si>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</si>
  <si>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</si>
  <si>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</si>
  <si>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</si>
  <si>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</si>
  <si>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</si>
  <si>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</si>
  <si>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</si>
  <si>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</si>
  <si>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</si>
  <si>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</si>
  <si>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</si>
  <si>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</si>
  <si>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</si>
  <si>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</si>
  <si>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</si>
  <si>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</si>
  <si>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</si>
  <si>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</si>
  <si>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</si>
  <si>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</si>
  <si>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</si>
  <si>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</si>
  <si>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</si>
  <si>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</si>
  <si>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AGENTE DE LIMPEZA E DESINFECÇÃO (INSALUBRIDADE 40%) - MOSSORÓ</t>
  </si>
  <si>
    <t>Agente de Limpeza e Des.</t>
  </si>
  <si>
    <t>AGENTE DE LIMPEZA E DESINFECÇÃO (INSALUBRIDADE 40%) - SSB</t>
  </si>
  <si>
    <t>AGENTE DE LIMPEZA E DESINFECÇÃO (INSALUBRIDADE 40%) - 25h</t>
  </si>
  <si>
    <t>SUPERVISOR</t>
  </si>
  <si>
    <t>Supervisor</t>
  </si>
  <si>
    <t xml:space="preserve">Plano de Saúde </t>
  </si>
  <si>
    <t>CUSTOS DE UNIFORMES -                                                                                   AUXILIAR DE LIMPEZA E AGENTE DE LIMPEZA E DESINFECÇÃO (MASCULINO)</t>
  </si>
  <si>
    <t>CUSTOS DE UNIFORMES -                                                                                                            AUXILIAR DE LIMPEZA E AGENTE DE LIMPEZA E DESINFECÇÃO (FEMININO)</t>
  </si>
  <si>
    <t>CUSTOS DE UNIFORMES -                                                                                   SUPERVISOR</t>
  </si>
  <si>
    <t>CUSTOS DE UNIFORMES - ACESSÓRIO PARA CADA COLABORADOR</t>
  </si>
  <si>
    <t>Descrição</t>
  </si>
  <si>
    <t>Valor Total</t>
  </si>
  <si>
    <t>Calça brim</t>
  </si>
  <si>
    <t>Calça malha helanca</t>
  </si>
  <si>
    <t>Calça jeans</t>
  </si>
  <si>
    <t>Crachá PVC</t>
  </si>
  <si>
    <t>Camisa gola polo - manga curta</t>
  </si>
  <si>
    <t>Camisa social</t>
  </si>
  <si>
    <t>Cordão crachá</t>
  </si>
  <si>
    <t>Par de meias esportiva</t>
  </si>
  <si>
    <t>Par</t>
  </si>
  <si>
    <t>TOTAL GERAL</t>
  </si>
  <si>
    <t>CUSTO UNITÁTIO MENSAL POR 1</t>
  </si>
  <si>
    <t xml:space="preserve">CUSTOS DE EPI's - AUXILIAR DE LIMPEZA </t>
  </si>
  <si>
    <t>CUSTOS DE EPI's - AGENTE DE LIMPEZA E DESINFECÇÃO</t>
  </si>
  <si>
    <t>CUSTOS DE EPI's - SUPERVISOR</t>
  </si>
  <si>
    <t>Bota cano curto</t>
  </si>
  <si>
    <t>Sapato de Segurança</t>
  </si>
  <si>
    <t>Bota de borracha</t>
  </si>
  <si>
    <t>Protetor Solar 50FPS, 1 litro</t>
  </si>
  <si>
    <t>Luva Nitrilica</t>
  </si>
  <si>
    <t>Óculos de segurança</t>
  </si>
  <si>
    <t>Máscara PFF1-P1</t>
  </si>
  <si>
    <t>CUSTO UNITÁRIO MENSAL POR 1</t>
  </si>
  <si>
    <t>Mascara PFF1-P1</t>
  </si>
  <si>
    <t>Máscara N95 com válvula</t>
  </si>
  <si>
    <t xml:space="preserve">CUSTOS DE FERRAMENTAS/EQUIPAMENTOS -                                               AUXILIAR DE LIMPEZA E AGENTE DE LIMPEZA E DESINFECÇÃO </t>
  </si>
  <si>
    <t xml:space="preserve">CUSTOS DE FERRAMENTAS/EQUIPAMENTOS -                                                             AUXILIAR DE LIMPEZA E AGENTE DE LIMPEZA E DESINFECÇÃO </t>
  </si>
  <si>
    <t xml:space="preserve">CUSTOS DE MATERIAIS -                                                                                                              AUXILIAR DE LIMPEZA E AGENTE DE LIMPEZA E DESINFECÇÃO </t>
  </si>
  <si>
    <t>Balde MOP</t>
  </si>
  <si>
    <t>unidade</t>
  </si>
  <si>
    <t>Dispositivo eletrônico para controle de ponto</t>
  </si>
  <si>
    <t>Escova oval multiuso</t>
  </si>
  <si>
    <t>Kit Esfregão MOP úmido</t>
  </si>
  <si>
    <t>Água sanitária 5L</t>
  </si>
  <si>
    <t>Kit esfregão MOP pó 60cm</t>
  </si>
  <si>
    <t>Desinfetante líquido (5L)</t>
  </si>
  <si>
    <t>Aspirador de pó profissional 35 L</t>
  </si>
  <si>
    <t>Sabão em pó (1KG)</t>
  </si>
  <si>
    <t>Lava jato, potência 1750 W</t>
  </si>
  <si>
    <t>Sabão em barra (1KG)</t>
  </si>
  <si>
    <t>Extensão Elétrica de 50 mts</t>
  </si>
  <si>
    <t>Pá tipo coletor de lixo dobrável</t>
  </si>
  <si>
    <t>Escada de alumínio dobrável</t>
  </si>
  <si>
    <t>Vassoura, material cerdas náilon</t>
  </si>
  <si>
    <t>Vassoura de Palha</t>
  </si>
  <si>
    <t>Rodo de 40 cm com cabo</t>
  </si>
  <si>
    <t>Rodo 60 cm com cabo</t>
  </si>
  <si>
    <t>Vassoura para sanitário</t>
  </si>
  <si>
    <t>Borrifador/Pulverizador Manual Spray</t>
  </si>
  <si>
    <t>Garra para mop úmido</t>
  </si>
  <si>
    <t>Refil para mop úmido</t>
  </si>
  <si>
    <t>Refil MOP pó acrílico</t>
  </si>
  <si>
    <t>Vassoura limpa teto</t>
  </si>
  <si>
    <t>Flanela (33x58 cm)</t>
  </si>
  <si>
    <t>Esponja multiuso dupla face</t>
  </si>
  <si>
    <t>Pano de chão (60x80cm)</t>
  </si>
  <si>
    <t>Rodo Limpa Vidros combinado 2 em 1</t>
  </si>
  <si>
    <t>Raspador multiuso</t>
  </si>
  <si>
    <t>Balde plástico multiuso</t>
  </si>
  <si>
    <t>COMPOSIÇÃO DO BDI - SERVIÇOS</t>
  </si>
  <si>
    <t>MOSSORÓ</t>
  </si>
  <si>
    <t>SERVIÇOS</t>
  </si>
  <si>
    <t>I (TRIBUTOS)</t>
  </si>
  <si>
    <t>CPRB</t>
  </si>
  <si>
    <t>-</t>
  </si>
  <si>
    <t>AC (TAXA DE RATEIO DA ADMINISTRAÇÃO CENTRAL)</t>
  </si>
  <si>
    <t>S + G (SEGUROS E GARANTIAS)</t>
  </si>
  <si>
    <t>R (RISCOS)</t>
  </si>
  <si>
    <t>DF (DESPESAS FINANCEIRAS)</t>
  </si>
  <si>
    <t>L (LUCRO)</t>
  </si>
  <si>
    <t>CÁLCULO DO BDI</t>
  </si>
  <si>
    <t>COMPOSIÇÃO DO BDI - MATERIAIS E EQUIPAMENTOS</t>
  </si>
  <si>
    <t>MOSSORÓ, ANGICOS, CARAÚBAS E PAU DOS FERROS</t>
  </si>
  <si>
    <t>MATERIAIS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</si>
</sst>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6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yyyy\-mm"/>
    <numFmt numFmtId="182" formatCode="&quot;R$ &quot;#,##0.00"/>
    <numFmt numFmtId="183" formatCode="_-&quot;R$ &quot;* #,##0.00_-;&quot;-R$ &quot;* #,##0.00_-;_-&quot;R$ &quot;* \-??_-;_-@"/>
    <numFmt numFmtId="184" formatCode="_-* #,##0.00_-;\-* #,##0.00_-;_-* \-??_-;_-@"/>
    <numFmt numFmtId="185" formatCode="&quot;R$&quot;\ #,##0.00"/>
    <numFmt numFmtId="186" formatCode="_-* #,##0.00_-;\-* #,##0.00_-;_-* &quot;-&quot;??_-;_-@"/>
    <numFmt numFmtId="187" formatCode="0.0"/>
    <numFmt numFmtId="188" formatCode="_(&quot;R$ &quot;* #,##0.00_);_(&quot;R$ &quot;* \(#,##0.00\);_(&quot;R$ &quot;* &quot;-&quot;??_);_(@_)"/>
    <numFmt numFmtId="189" formatCode="_-* #,##0.000_-;\-* #,##0.000_-;_-* &quot;-&quot;??_-;_-@"/>
    <numFmt numFmtId="190" formatCode="_-* #,##0_-;\-* #,##0_-;_-* \-??_-;_-@"/>
    <numFmt numFmtId="191" formatCode="_-&quot;R$&quot;\ * #,##0.00_-;\-&quot;R$&quot;\ * #,##0.00_-;_-&quot;R$&quot;\ * &quot;-&quot;??_-;_-@"/>
  </numFmts>
  <fonts count="49"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</font>
    <font>
      <sz val="11"/>
      <color rgb="FF000000"/>
      <name val="Calibri"/>
      <charset val="134"/>
    </font>
    <font>
      <b/>
      <sz val="10"/>
      <color rgb="FF000000"/>
      <name val="Arial"/>
      <charset val="134"/>
    </font>
    <font>
      <sz val="11"/>
      <name val="Calibri"/>
      <charset val="134"/>
      <scheme val="minor"/>
    </font>
    <font>
      <b/>
      <sz val="10"/>
      <color rgb="FFFFFFFF"/>
      <name val="Arial"/>
      <charset val="134"/>
    </font>
    <font>
      <sz val="10"/>
      <color rgb="FF000000"/>
      <name val="Arial"/>
      <charset val="134"/>
    </font>
    <font>
      <b/>
      <sz val="12"/>
      <color theme="0"/>
      <name val="Arial"/>
      <charset val="134"/>
    </font>
    <font>
      <b/>
      <i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sz val="11"/>
      <color theme="1"/>
      <name val="Arial"/>
      <charset val="134"/>
    </font>
    <font>
      <i/>
      <sz val="10"/>
      <color rgb="FF000000"/>
      <name val="Arial"/>
      <charset val="134"/>
    </font>
    <font>
      <i/>
      <sz val="10"/>
      <color theme="1"/>
      <name val="Arial"/>
      <charset val="134"/>
    </font>
    <font>
      <b/>
      <sz val="9"/>
      <color theme="1"/>
      <name val="Arial"/>
      <charset val="134"/>
    </font>
    <font>
      <i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0"/>
      <name val="Arial"/>
      <charset val="134"/>
    </font>
    <font>
      <b/>
      <sz val="10"/>
      <color rgb="FFFF0000"/>
      <name val="Arial"/>
      <charset val="134"/>
    </font>
    <font>
      <b/>
      <i/>
      <sz val="10"/>
      <color theme="1"/>
      <name val="Arial"/>
      <charset val="134"/>
    </font>
    <font>
      <b/>
      <i/>
      <sz val="10"/>
      <color rgb="FFFF0000"/>
      <name val="Arial"/>
      <charset val="134"/>
    </font>
    <font>
      <b/>
      <u/>
      <sz val="10"/>
      <color theme="1"/>
      <name val="Arial"/>
      <charset val="134"/>
    </font>
    <font>
      <u/>
      <sz val="10"/>
      <color theme="1"/>
      <name val="Arial"/>
      <charset val="134"/>
    </font>
    <font>
      <b/>
      <i/>
      <u/>
      <sz val="10"/>
      <color theme="0"/>
      <name val="Arial"/>
      <charset val="134"/>
    </font>
    <font>
      <sz val="8"/>
      <color rgb="FF00000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0"/>
      <color rgb="FF000000"/>
      <name val="Arial"/>
      <charset val="134"/>
    </font>
    <font>
      <sz val="10"/>
      <name val="SimSun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10" borderId="4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45" applyNumberFormat="0" applyFill="0" applyAlignment="0" applyProtection="0">
      <alignment vertical="center"/>
    </xf>
    <xf numFmtId="0" fontId="34" fillId="0" borderId="45" applyNumberFormat="0" applyFill="0" applyAlignment="0" applyProtection="0">
      <alignment vertical="center"/>
    </xf>
    <xf numFmtId="0" fontId="35" fillId="0" borderId="4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1" borderId="47" applyNumberFormat="0" applyAlignment="0" applyProtection="0">
      <alignment vertical="center"/>
    </xf>
    <xf numFmtId="0" fontId="37" fillId="12" borderId="48" applyNumberFormat="0" applyAlignment="0" applyProtection="0">
      <alignment vertical="center"/>
    </xf>
    <xf numFmtId="0" fontId="38" fillId="12" borderId="47" applyNumberFormat="0" applyAlignment="0" applyProtection="0">
      <alignment vertical="center"/>
    </xf>
    <xf numFmtId="0" fontId="39" fillId="13" borderId="49" applyNumberFormat="0" applyAlignment="0" applyProtection="0">
      <alignment vertical="center"/>
    </xf>
    <xf numFmtId="0" fontId="40" fillId="0" borderId="50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</cellStyleXfs>
  <cellXfs count="23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 readingOrder="1"/>
    </xf>
    <xf numFmtId="0" fontId="4" fillId="0" borderId="3" xfId="0" applyFont="1" applyBorder="1"/>
    <xf numFmtId="0" fontId="4" fillId="0" borderId="4" xfId="0" applyFont="1" applyBorder="1"/>
    <xf numFmtId="0" fontId="5" fillId="4" borderId="5" xfId="0" applyFont="1" applyFill="1" applyBorder="1" applyAlignment="1">
      <alignment horizontal="center" vertical="center" wrapText="1" readingOrder="1"/>
    </xf>
    <xf numFmtId="0" fontId="5" fillId="4" borderId="6" xfId="0" applyFont="1" applyFill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180" fontId="6" fillId="0" borderId="6" xfId="0" applyNumberFormat="1" applyFont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wrapText="1" readingOrder="1"/>
    </xf>
    <xf numFmtId="0" fontId="4" fillId="0" borderId="8" xfId="0" applyFont="1" applyBorder="1"/>
    <xf numFmtId="0" fontId="4" fillId="0" borderId="9" xfId="0" applyFont="1" applyBorder="1"/>
    <xf numFmtId="180" fontId="5" fillId="4" borderId="6" xfId="0" applyNumberFormat="1" applyFont="1" applyFill="1" applyBorder="1" applyAlignment="1">
      <alignment horizontal="center" vertical="center" wrapText="1" readingOrder="1"/>
    </xf>
    <xf numFmtId="0" fontId="5" fillId="4" borderId="7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wrapText="1" readingOrder="1"/>
    </xf>
    <xf numFmtId="180" fontId="3" fillId="3" borderId="6" xfId="0" applyNumberFormat="1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0" borderId="10" xfId="0" applyFont="1" applyBorder="1"/>
    <xf numFmtId="0" fontId="3" fillId="3" borderId="2" xfId="0" applyFont="1" applyFill="1" applyBorder="1" applyAlignment="1">
      <alignment horizontal="center" wrapText="1" readingOrder="1"/>
    </xf>
    <xf numFmtId="0" fontId="6" fillId="5" borderId="6" xfId="0" applyFont="1" applyFill="1" applyBorder="1" applyAlignment="1">
      <alignment horizontal="left" vertical="center" wrapText="1" readingOrder="1"/>
    </xf>
    <xf numFmtId="0" fontId="6" fillId="5" borderId="6" xfId="0" applyFont="1" applyFill="1" applyBorder="1" applyAlignment="1">
      <alignment vertical="center" wrapText="1"/>
    </xf>
    <xf numFmtId="0" fontId="6" fillId="0" borderId="0" xfId="0" applyFont="1"/>
    <xf numFmtId="0" fontId="7" fillId="4" borderId="11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8" fillId="6" borderId="0" xfId="0" applyFont="1" applyFill="1" applyBorder="1" applyAlignment="1">
      <alignment horizontal="center"/>
    </xf>
    <xf numFmtId="0" fontId="6" fillId="5" borderId="0" xfId="0" applyFont="1" applyFill="1" applyBorder="1"/>
    <xf numFmtId="0" fontId="6" fillId="5" borderId="14" xfId="0" applyFont="1" applyFill="1" applyBorder="1" applyAlignment="1">
      <alignment horizontal="center"/>
    </xf>
    <xf numFmtId="0" fontId="4" fillId="0" borderId="0" xfId="0" applyFont="1" applyBorder="1"/>
    <xf numFmtId="0" fontId="4" fillId="0" borderId="15" xfId="0" applyFont="1" applyBorder="1"/>
    <xf numFmtId="0" fontId="6" fillId="0" borderId="0" xfId="0" applyFont="1" applyAlignment="1">
      <alignment horizontal="center"/>
    </xf>
    <xf numFmtId="0" fontId="9" fillId="5" borderId="0" xfId="0" applyFont="1" applyFill="1" applyBorder="1" applyAlignment="1">
      <alignment horizontal="right" vertical="center"/>
    </xf>
    <xf numFmtId="0" fontId="10" fillId="5" borderId="0" xfId="0" applyFont="1" applyFill="1" applyBorder="1" applyAlignment="1">
      <alignment horizontal="left" vertical="center"/>
    </xf>
    <xf numFmtId="0" fontId="10" fillId="5" borderId="0" xfId="0" applyFont="1" applyFill="1" applyBorder="1"/>
    <xf numFmtId="0" fontId="10" fillId="5" borderId="15" xfId="0" applyFont="1" applyFill="1" applyBorder="1"/>
    <xf numFmtId="0" fontId="10" fillId="0" borderId="0" xfId="0" applyFont="1"/>
    <xf numFmtId="0" fontId="6" fillId="0" borderId="0" xfId="0" applyFont="1" applyAlignment="1">
      <alignment horizontal="left" vertical="center"/>
    </xf>
    <xf numFmtId="0" fontId="9" fillId="5" borderId="0" xfId="0" applyFont="1" applyFill="1" applyBorder="1"/>
    <xf numFmtId="0" fontId="3" fillId="3" borderId="14" xfId="0" applyFont="1" applyFill="1" applyBorder="1" applyAlignment="1">
      <alignment horizontal="center"/>
    </xf>
    <xf numFmtId="0" fontId="3" fillId="5" borderId="0" xfId="0" applyFont="1" applyFill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left"/>
    </xf>
    <xf numFmtId="0" fontId="4" fillId="0" borderId="18" xfId="0" applyFont="1" applyBorder="1"/>
    <xf numFmtId="0" fontId="4" fillId="0" borderId="19" xfId="0" applyFont="1" applyBorder="1"/>
    <xf numFmtId="0" fontId="6" fillId="5" borderId="17" xfId="0" applyFont="1" applyFill="1" applyBorder="1" applyAlignment="1">
      <alignment horizontal="center"/>
    </xf>
    <xf numFmtId="0" fontId="4" fillId="0" borderId="20" xfId="0" applyFont="1" applyBorder="1"/>
    <xf numFmtId="0" fontId="10" fillId="0" borderId="0" xfId="0" applyFont="1" applyAlignment="1">
      <alignment horizontal="center"/>
    </xf>
    <xf numFmtId="0" fontId="10" fillId="5" borderId="17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17" xfId="0" applyFont="1" applyFill="1" applyBorder="1"/>
    <xf numFmtId="0" fontId="6" fillId="5" borderId="18" xfId="0" applyFont="1" applyFill="1" applyBorder="1"/>
    <xf numFmtId="0" fontId="3" fillId="5" borderId="17" xfId="0" applyFont="1" applyFill="1" applyBorder="1" applyAlignment="1">
      <alignment horizontal="left"/>
    </xf>
    <xf numFmtId="0" fontId="3" fillId="5" borderId="17" xfId="0" applyFont="1" applyFill="1" applyBorder="1"/>
    <xf numFmtId="0" fontId="3" fillId="5" borderId="18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5" borderId="22" xfId="0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23" xfId="0" applyFont="1" applyBorder="1"/>
    <xf numFmtId="0" fontId="3" fillId="0" borderId="0" xfId="0" applyFont="1" applyAlignment="1">
      <alignment horizontal="left"/>
    </xf>
    <xf numFmtId="0" fontId="11" fillId="4" borderId="21" xfId="0" applyFont="1" applyFill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181" fontId="6" fillId="0" borderId="17" xfId="0" applyNumberFormat="1" applyFont="1" applyBorder="1" applyAlignment="1">
      <alignment horizontal="center"/>
    </xf>
    <xf numFmtId="182" fontId="6" fillId="0" borderId="17" xfId="0" applyNumberFormat="1" applyFont="1" applyBorder="1" applyAlignment="1">
      <alignment horizontal="center"/>
    </xf>
    <xf numFmtId="182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83" fontId="6" fillId="5" borderId="0" xfId="0" applyNumberFormat="1" applyFont="1" applyFill="1" applyBorder="1"/>
    <xf numFmtId="0" fontId="6" fillId="0" borderId="24" xfId="0" applyFont="1" applyBorder="1" applyAlignment="1">
      <alignment horizontal="center"/>
    </xf>
    <xf numFmtId="0" fontId="4" fillId="0" borderId="25" xfId="0" applyFont="1" applyBorder="1"/>
    <xf numFmtId="0" fontId="4" fillId="0" borderId="26" xfId="0" applyFont="1" applyBorder="1"/>
    <xf numFmtId="0" fontId="3" fillId="3" borderId="21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11" fillId="4" borderId="16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left"/>
    </xf>
    <xf numFmtId="182" fontId="11" fillId="4" borderId="17" xfId="0" applyNumberFormat="1" applyFont="1" applyFill="1" applyBorder="1" applyAlignment="1">
      <alignment horizontal="center"/>
    </xf>
    <xf numFmtId="182" fontId="3" fillId="6" borderId="0" xfId="0" applyNumberFormat="1" applyFont="1" applyFill="1" applyBorder="1" applyAlignment="1">
      <alignment horizontal="center"/>
    </xf>
    <xf numFmtId="183" fontId="10" fillId="0" borderId="17" xfId="0" applyNumberFormat="1" applyFont="1" applyBorder="1" applyAlignment="1">
      <alignment horizontal="left"/>
    </xf>
    <xf numFmtId="184" fontId="10" fillId="5" borderId="0" xfId="0" applyNumberFormat="1" applyFont="1" applyFill="1" applyBorder="1"/>
    <xf numFmtId="0" fontId="12" fillId="5" borderId="0" xfId="0" applyFont="1" applyFill="1" applyBorder="1"/>
    <xf numFmtId="0" fontId="6" fillId="5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center"/>
    </xf>
    <xf numFmtId="0" fontId="10" fillId="5" borderId="17" xfId="0" applyFont="1" applyFill="1" applyBorder="1"/>
    <xf numFmtId="0" fontId="10" fillId="5" borderId="18" xfId="0" applyFont="1" applyFill="1" applyBorder="1"/>
    <xf numFmtId="0" fontId="10" fillId="5" borderId="1" xfId="0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83" fontId="13" fillId="0" borderId="17" xfId="0" applyNumberFormat="1" applyFont="1" applyBorder="1"/>
    <xf numFmtId="183" fontId="10" fillId="0" borderId="0" xfId="0" applyNumberFormat="1" applyFont="1" applyAlignment="1">
      <alignment horizontal="left"/>
    </xf>
    <xf numFmtId="183" fontId="6" fillId="0" borderId="1" xfId="0" applyNumberFormat="1" applyFont="1" applyBorder="1"/>
    <xf numFmtId="183" fontId="10" fillId="0" borderId="18" xfId="0" applyNumberFormat="1" applyFont="1" applyBorder="1" applyAlignment="1">
      <alignment horizontal="left"/>
    </xf>
    <xf numFmtId="183" fontId="12" fillId="0" borderId="0" xfId="0" applyNumberFormat="1" applyFont="1" applyAlignment="1">
      <alignment horizontal="left"/>
    </xf>
    <xf numFmtId="0" fontId="10" fillId="5" borderId="19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left"/>
    </xf>
    <xf numFmtId="183" fontId="10" fillId="5" borderId="17" xfId="0" applyNumberFormat="1" applyFont="1" applyFill="1" applyBorder="1" applyAlignment="1">
      <alignment horizontal="left"/>
    </xf>
    <xf numFmtId="185" fontId="6" fillId="5" borderId="0" xfId="0" applyNumberFormat="1" applyFont="1" applyFill="1" applyBorder="1" applyAlignment="1">
      <alignment horizontal="left"/>
    </xf>
    <xf numFmtId="185" fontId="6" fillId="5" borderId="0" xfId="0" applyNumberFormat="1" applyFont="1" applyFill="1" applyBorder="1"/>
    <xf numFmtId="183" fontId="10" fillId="5" borderId="1" xfId="0" applyNumberFormat="1" applyFont="1" applyFill="1" applyBorder="1" applyAlignment="1">
      <alignment horizontal="left"/>
    </xf>
    <xf numFmtId="0" fontId="14" fillId="5" borderId="21" xfId="0" applyFont="1" applyFill="1" applyBorder="1" applyAlignment="1">
      <alignment horizontal="left"/>
    </xf>
    <xf numFmtId="183" fontId="15" fillId="5" borderId="17" xfId="0" applyNumberFormat="1" applyFont="1" applyFill="1" applyBorder="1" applyAlignment="1">
      <alignment horizontal="left"/>
    </xf>
    <xf numFmtId="183" fontId="6" fillId="0" borderId="27" xfId="0" applyNumberFormat="1" applyFont="1" applyBorder="1" applyAlignment="1">
      <alignment horizontal="left"/>
    </xf>
    <xf numFmtId="183" fontId="6" fillId="0" borderId="0" xfId="0" applyNumberFormat="1" applyFont="1" applyAlignment="1">
      <alignment horizontal="left"/>
    </xf>
    <xf numFmtId="0" fontId="11" fillId="4" borderId="21" xfId="0" applyFont="1" applyFill="1" applyBorder="1" applyAlignment="1">
      <alignment horizontal="center"/>
    </xf>
    <xf numFmtId="183" fontId="11" fillId="4" borderId="17" xfId="0" applyNumberFormat="1" applyFont="1" applyFill="1" applyBorder="1" applyAlignment="1">
      <alignment horizontal="left"/>
    </xf>
    <xf numFmtId="183" fontId="3" fillId="6" borderId="0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center"/>
    </xf>
    <xf numFmtId="0" fontId="11" fillId="4" borderId="28" xfId="0" applyFont="1" applyFill="1" applyBorder="1"/>
    <xf numFmtId="10" fontId="6" fillId="0" borderId="1" xfId="0" applyNumberFormat="1" applyFont="1" applyBorder="1" applyAlignment="1">
      <alignment horizontal="center"/>
    </xf>
    <xf numFmtId="183" fontId="6" fillId="0" borderId="28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10" fontId="10" fillId="0" borderId="1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83" fontId="6" fillId="0" borderId="28" xfId="0" applyNumberFormat="1" applyFont="1" applyBorder="1" applyAlignment="1">
      <alignment horizontal="left"/>
    </xf>
    <xf numFmtId="186" fontId="6" fillId="5" borderId="0" xfId="0" applyNumberFormat="1" applyFont="1" applyFill="1" applyBorder="1"/>
    <xf numFmtId="0" fontId="10" fillId="0" borderId="17" xfId="0" applyFont="1" applyBorder="1"/>
    <xf numFmtId="0" fontId="10" fillId="0" borderId="18" xfId="0" applyFont="1" applyBorder="1"/>
    <xf numFmtId="0" fontId="10" fillId="0" borderId="1" xfId="0" applyFont="1" applyBorder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10" fontId="6" fillId="0" borderId="19" xfId="0" applyNumberFormat="1" applyFont="1" applyBorder="1" applyAlignment="1">
      <alignment horizontal="center"/>
    </xf>
    <xf numFmtId="10" fontId="6" fillId="0" borderId="0" xfId="0" applyNumberFormat="1" applyFont="1" applyAlignment="1">
      <alignment horizontal="center"/>
    </xf>
    <xf numFmtId="10" fontId="11" fillId="4" borderId="1" xfId="0" applyNumberFormat="1" applyFont="1" applyFill="1" applyBorder="1" applyAlignment="1">
      <alignment horizontal="center"/>
    </xf>
    <xf numFmtId="183" fontId="11" fillId="4" borderId="28" xfId="0" applyNumberFormat="1" applyFont="1" applyFill="1" applyBorder="1" applyAlignment="1">
      <alignment horizontal="left"/>
    </xf>
    <xf numFmtId="0" fontId="11" fillId="4" borderId="17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83" fontId="11" fillId="7" borderId="31" xfId="0" applyNumberFormat="1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/>
    </xf>
    <xf numFmtId="0" fontId="4" fillId="0" borderId="32" xfId="0" applyFont="1" applyBorder="1"/>
    <xf numFmtId="0" fontId="4" fillId="0" borderId="33" xfId="0" applyFont="1" applyBorder="1"/>
    <xf numFmtId="183" fontId="9" fillId="7" borderId="27" xfId="0" applyNumberFormat="1" applyFont="1" applyFill="1" applyBorder="1" applyAlignment="1">
      <alignment horizontal="center" vertical="center"/>
    </xf>
    <xf numFmtId="0" fontId="17" fillId="5" borderId="32" xfId="0" applyFont="1" applyFill="1" applyBorder="1"/>
    <xf numFmtId="188" fontId="9" fillId="5" borderId="27" xfId="0" applyNumberFormat="1" applyFont="1" applyFill="1" applyBorder="1" applyAlignment="1">
      <alignment horizontal="center"/>
    </xf>
    <xf numFmtId="0" fontId="17" fillId="5" borderId="32" xfId="0" applyFont="1" applyFill="1" applyBorder="1" applyAlignment="1">
      <alignment horizontal="center"/>
    </xf>
    <xf numFmtId="188" fontId="9" fillId="5" borderId="34" xfId="0" applyNumberFormat="1" applyFont="1" applyFill="1" applyBorder="1" applyAlignment="1">
      <alignment horizontal="center"/>
    </xf>
    <xf numFmtId="0" fontId="17" fillId="5" borderId="32" xfId="0" applyFont="1" applyFill="1" applyBorder="1" applyAlignment="1">
      <alignment horizontal="left"/>
    </xf>
    <xf numFmtId="0" fontId="6" fillId="0" borderId="31" xfId="0" applyFont="1" applyBorder="1" applyAlignment="1">
      <alignment horizontal="center" vertical="center"/>
    </xf>
    <xf numFmtId="0" fontId="4" fillId="0" borderId="35" xfId="0" applyFont="1" applyBorder="1"/>
    <xf numFmtId="183" fontId="9" fillId="0" borderId="31" xfId="0" applyNumberFormat="1" applyFont="1" applyBorder="1" applyAlignment="1">
      <alignment horizontal="center" vertical="center"/>
    </xf>
    <xf numFmtId="0" fontId="17" fillId="5" borderId="16" xfId="0" applyFont="1" applyFill="1" applyBorder="1"/>
    <xf numFmtId="0" fontId="16" fillId="5" borderId="17" xfId="0" applyFont="1" applyFill="1" applyBorder="1" applyAlignment="1">
      <alignment horizontal="right"/>
    </xf>
    <xf numFmtId="189" fontId="16" fillId="5" borderId="28" xfId="0" applyNumberFormat="1" applyFont="1" applyFill="1" applyBorder="1" applyAlignment="1">
      <alignment horizontal="right"/>
    </xf>
    <xf numFmtId="0" fontId="4" fillId="0" borderId="27" xfId="0" applyFont="1" applyBorder="1"/>
    <xf numFmtId="0" fontId="4" fillId="0" borderId="36" xfId="0" applyFont="1" applyBorder="1"/>
    <xf numFmtId="0" fontId="17" fillId="5" borderId="37" xfId="0" applyFont="1" applyFill="1" applyBorder="1"/>
    <xf numFmtId="188" fontId="9" fillId="5" borderId="38" xfId="0" applyNumberFormat="1" applyFont="1" applyFill="1" applyBorder="1" applyAlignment="1">
      <alignment horizontal="center"/>
    </xf>
    <xf numFmtId="188" fontId="9" fillId="5" borderId="39" xfId="0" applyNumberFormat="1" applyFont="1" applyFill="1" applyBorder="1"/>
    <xf numFmtId="183" fontId="9" fillId="0" borderId="17" xfId="0" applyNumberFormat="1" applyFont="1" applyBorder="1" applyAlignment="1">
      <alignment horizontal="left"/>
    </xf>
    <xf numFmtId="183" fontId="10" fillId="2" borderId="0" xfId="0" applyNumberFormat="1" applyFont="1" applyFill="1" applyBorder="1" applyAlignment="1">
      <alignment horizontal="left"/>
    </xf>
    <xf numFmtId="0" fontId="18" fillId="5" borderId="0" xfId="0" applyFont="1" applyFill="1" applyBorder="1"/>
    <xf numFmtId="0" fontId="6" fillId="0" borderId="14" xfId="0" applyFont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10" fillId="5" borderId="22" xfId="0" applyFont="1" applyFill="1" applyBorder="1" applyAlignment="1">
      <alignment horizontal="center"/>
    </xf>
    <xf numFmtId="183" fontId="6" fillId="0" borderId="0" xfId="0" applyNumberFormat="1" applyFont="1"/>
    <xf numFmtId="0" fontId="11" fillId="4" borderId="28" xfId="0" applyFont="1" applyFill="1" applyBorder="1" applyAlignment="1">
      <alignment horizontal="center"/>
    </xf>
    <xf numFmtId="10" fontId="6" fillId="5" borderId="1" xfId="0" applyNumberFormat="1" applyFont="1" applyFill="1" applyBorder="1" applyAlignment="1">
      <alignment horizontal="center"/>
    </xf>
    <xf numFmtId="10" fontId="19" fillId="4" borderId="1" xfId="0" applyNumberFormat="1" applyFont="1" applyFill="1" applyBorder="1" applyAlignment="1">
      <alignment horizontal="center"/>
    </xf>
    <xf numFmtId="183" fontId="19" fillId="4" borderId="28" xfId="0" applyNumberFormat="1" applyFont="1" applyFill="1" applyBorder="1" applyAlignment="1">
      <alignment horizontal="center"/>
    </xf>
    <xf numFmtId="0" fontId="6" fillId="7" borderId="0" xfId="0" applyFont="1" applyFill="1" applyBorder="1" applyAlignment="1">
      <alignment vertical="center"/>
    </xf>
    <xf numFmtId="183" fontId="9" fillId="6" borderId="0" xfId="0" applyNumberFormat="1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12" fillId="0" borderId="0" xfId="0" applyFont="1"/>
    <xf numFmtId="0" fontId="12" fillId="5" borderId="14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6" borderId="0" xfId="0" applyFont="1" applyFill="1" applyBorder="1"/>
    <xf numFmtId="183" fontId="10" fillId="0" borderId="28" xfId="0" applyNumberFormat="1" applyFont="1" applyBorder="1" applyAlignment="1">
      <alignment horizontal="left"/>
    </xf>
    <xf numFmtId="0" fontId="10" fillId="0" borderId="21" xfId="0" applyFont="1" applyBorder="1" applyAlignment="1">
      <alignment horizontal="right"/>
    </xf>
    <xf numFmtId="0" fontId="10" fillId="5" borderId="30" xfId="0" applyFont="1" applyFill="1" applyBorder="1" applyAlignment="1">
      <alignment horizontal="left" vertical="center"/>
    </xf>
    <xf numFmtId="0" fontId="10" fillId="5" borderId="19" xfId="0" applyFont="1" applyFill="1" applyBorder="1"/>
    <xf numFmtId="4" fontId="10" fillId="5" borderId="0" xfId="0" applyNumberFormat="1" applyFont="1" applyFill="1" applyBorder="1"/>
    <xf numFmtId="10" fontId="10" fillId="0" borderId="19" xfId="0" applyNumberFormat="1" applyFont="1" applyBorder="1" applyAlignment="1">
      <alignment horizontal="center"/>
    </xf>
    <xf numFmtId="0" fontId="10" fillId="5" borderId="17" xfId="0" applyFont="1" applyFill="1" applyBorder="1" applyAlignment="1">
      <alignment horizontal="left" vertical="center"/>
    </xf>
    <xf numFmtId="0" fontId="19" fillId="4" borderId="1" xfId="0" applyFont="1" applyFill="1" applyBorder="1"/>
    <xf numFmtId="183" fontId="20" fillId="6" borderId="0" xfId="0" applyNumberFormat="1" applyFont="1" applyFill="1" applyBorder="1" applyAlignment="1">
      <alignment horizontal="left"/>
    </xf>
    <xf numFmtId="0" fontId="12" fillId="0" borderId="2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1" fillId="3" borderId="14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1" fillId="4" borderId="18" xfId="0" applyFont="1" applyFill="1" applyBorder="1" applyAlignment="1">
      <alignment horizontal="center"/>
    </xf>
    <xf numFmtId="0" fontId="20" fillId="6" borderId="0" xfId="0" applyFont="1" applyFill="1" applyBorder="1" applyAlignment="1">
      <alignment horizontal="center"/>
    </xf>
    <xf numFmtId="0" fontId="11" fillId="4" borderId="40" xfId="0" applyFont="1" applyFill="1" applyBorder="1" applyAlignment="1">
      <alignment horizontal="center"/>
    </xf>
    <xf numFmtId="0" fontId="4" fillId="0" borderId="41" xfId="0" applyFont="1" applyBorder="1"/>
    <xf numFmtId="0" fontId="4" fillId="0" borderId="42" xfId="0" applyFont="1" applyBorder="1"/>
    <xf numFmtId="183" fontId="11" fillId="4" borderId="38" xfId="0" applyNumberFormat="1" applyFont="1" applyFill="1" applyBorder="1" applyAlignment="1">
      <alignment horizontal="left"/>
    </xf>
    <xf numFmtId="0" fontId="4" fillId="0" borderId="43" xfId="0" applyFont="1" applyBorder="1"/>
    <xf numFmtId="0" fontId="21" fillId="3" borderId="0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1" fillId="4" borderId="17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183" fontId="10" fillId="5" borderId="1" xfId="0" applyNumberFormat="1" applyFont="1" applyFill="1" applyBorder="1"/>
    <xf numFmtId="183" fontId="10" fillId="5" borderId="17" xfId="0" applyNumberFormat="1" applyFont="1" applyFill="1" applyBorder="1" applyAlignment="1">
      <alignment horizontal="center"/>
    </xf>
    <xf numFmtId="183" fontId="10" fillId="0" borderId="17" xfId="0" applyNumberFormat="1" applyFont="1" applyBorder="1" applyAlignment="1">
      <alignment horizontal="center"/>
    </xf>
    <xf numFmtId="0" fontId="23" fillId="5" borderId="17" xfId="0" applyFont="1" applyFill="1" applyBorder="1" applyAlignment="1">
      <alignment horizontal="left"/>
    </xf>
    <xf numFmtId="183" fontId="9" fillId="5" borderId="17" xfId="0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24" fillId="5" borderId="17" xfId="0" applyFont="1" applyFill="1" applyBorder="1" applyAlignment="1">
      <alignment horizontal="left" vertical="top" wrapText="1"/>
    </xf>
    <xf numFmtId="0" fontId="23" fillId="5" borderId="17" xfId="0" applyFont="1" applyFill="1" applyBorder="1" applyAlignment="1">
      <alignment horizontal="left" vertical="top" wrapText="1"/>
    </xf>
    <xf numFmtId="0" fontId="10" fillId="5" borderId="0" xfId="0" applyFont="1" applyFill="1" applyBorder="1" applyAlignment="1">
      <alignment horizontal="center"/>
    </xf>
    <xf numFmtId="183" fontId="10" fillId="5" borderId="0" xfId="0" applyNumberFormat="1" applyFont="1" applyFill="1" applyBorder="1"/>
    <xf numFmtId="0" fontId="25" fillId="4" borderId="17" xfId="0" applyFont="1" applyFill="1" applyBorder="1" applyAlignment="1">
      <alignment horizontal="center"/>
    </xf>
    <xf numFmtId="0" fontId="19" fillId="4" borderId="17" xfId="0" applyFont="1" applyFill="1" applyBorder="1" applyAlignment="1">
      <alignment horizontal="left"/>
    </xf>
    <xf numFmtId="0" fontId="19" fillId="4" borderId="17" xfId="0" applyFont="1" applyFill="1" applyBorder="1" applyAlignment="1">
      <alignment horizontal="center"/>
    </xf>
    <xf numFmtId="190" fontId="10" fillId="5" borderId="31" xfId="0" applyNumberFormat="1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left" wrapText="1"/>
    </xf>
    <xf numFmtId="183" fontId="9" fillId="5" borderId="2" xfId="0" applyNumberFormat="1" applyFont="1" applyFill="1" applyBorder="1" applyAlignment="1">
      <alignment horizontal="center" vertical="center"/>
    </xf>
    <xf numFmtId="191" fontId="26" fillId="0" borderId="0" xfId="0" applyNumberFormat="1" applyFont="1"/>
    <xf numFmtId="0" fontId="9" fillId="3" borderId="17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85" fontId="6" fillId="0" borderId="1" xfId="0" applyNumberFormat="1" applyFont="1" applyBorder="1" applyAlignment="1">
      <alignment horizontal="center" vertical="center"/>
    </xf>
    <xf numFmtId="0" fontId="3" fillId="3" borderId="17" xfId="0" applyFont="1" applyFill="1" applyBorder="1" applyAlignment="1">
      <alignment horizontal="right"/>
    </xf>
    <xf numFmtId="185" fontId="3" fillId="3" borderId="1" xfId="0" applyNumberFormat="1" applyFont="1" applyFill="1" applyBorder="1" applyAlignment="1">
      <alignment horizontal="center" vertical="center"/>
    </xf>
    <xf numFmtId="191" fontId="6" fillId="0" borderId="0" xfId="0" applyNumberFormat="1" applyFont="1" applyAlignment="1">
      <alignment horizontal="right" vertical="center"/>
    </xf>
    <xf numFmtId="191" fontId="6" fillId="0" borderId="0" xfId="0" applyNumberFormat="1" applyFont="1"/>
    <xf numFmtId="0" fontId="3" fillId="9" borderId="17" xfId="0" applyFont="1" applyFill="1" applyBorder="1" applyAlignment="1">
      <alignment horizontal="center"/>
    </xf>
    <xf numFmtId="0" fontId="6" fillId="0" borderId="0" xfId="0" applyFont="1" applyAlignment="1">
      <alignment horizontal="right" vertical="center"/>
    </xf>
    <xf numFmtId="180" fontId="6" fillId="0" borderId="1" xfId="0" applyNumberFormat="1" applyFont="1" applyBorder="1" applyAlignment="1">
      <alignment horizontal="center"/>
    </xf>
    <xf numFmtId="185" fontId="6" fillId="0" borderId="0" xfId="0" applyNumberFormat="1" applyFont="1" applyAlignment="1">
      <alignment horizontal="right" vertical="center"/>
    </xf>
    <xf numFmtId="185" fontId="3" fillId="0" borderId="0" xfId="0" applyNumberFormat="1" applyFont="1"/>
    <xf numFmtId="10" fontId="6" fillId="0" borderId="1" xfId="0" applyNumberFormat="1" applyFont="1" applyBorder="1" applyAlignment="1">
      <alignment horizontal="center" vertical="center"/>
    </xf>
    <xf numFmtId="185" fontId="6" fillId="0" borderId="0" xfId="0" applyNumberFormat="1" applyFont="1"/>
    <xf numFmtId="180" fontId="6" fillId="0" borderId="1" xfId="0" applyNumberFormat="1" applyFont="1" applyBorder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885825" y="257175"/>
          <a:ext cx="742950" cy="97155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17</xdr:row>
      <xdr:rowOff>0</xdr:rowOff>
    </xdr:from>
    <xdr:ext cx="4305300" cy="1333500"/>
    <xdr:pic>
      <xdr:nvPicPr>
        <xdr:cNvPr id="2" name="image3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609600" y="3238500"/>
          <a:ext cx="4305300" cy="13335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5133975" cy="381000"/>
    <xdr:pic>
      <xdr:nvPicPr>
        <xdr:cNvPr id="3" name="image2.png"/>
        <xdr:cNvPicPr preferRelativeResize="0"/>
      </xdr:nvPicPr>
      <xdr:blipFill>
        <a:blip r:embed="rId2" cstate="print"/>
        <a:stretch>
          <a:fillRect/>
        </a:stretch>
      </xdr:blipFill>
      <xdr:spPr>
        <a:xfrm>
          <a:off x="609600" y="4810125"/>
          <a:ext cx="5133975" cy="381000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9525</xdr:colOff>
      <xdr:row>16</xdr:row>
      <xdr:rowOff>142875</xdr:rowOff>
    </xdr:from>
    <xdr:ext cx="4305300" cy="1343025"/>
    <xdr:pic>
      <xdr:nvPicPr>
        <xdr:cNvPr id="2" name="image3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619125" y="3190875"/>
          <a:ext cx="4305300" cy="13430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571500</xdr:colOff>
      <xdr:row>24</xdr:row>
      <xdr:rowOff>123825</xdr:rowOff>
    </xdr:from>
    <xdr:ext cx="5143500" cy="390525"/>
    <xdr:pic>
      <xdr:nvPicPr>
        <xdr:cNvPr id="3" name="image2.png"/>
        <xdr:cNvPicPr preferRelativeResize="0"/>
      </xdr:nvPicPr>
      <xdr:blipFill>
        <a:blip r:embed="rId2" cstate="print"/>
        <a:stretch>
          <a:fillRect/>
        </a:stretch>
      </xdr:blipFill>
      <xdr:spPr>
        <a:xfrm>
          <a:off x="571500" y="4733925"/>
          <a:ext cx="5143500" cy="390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00"/>
  <sheetViews>
    <sheetView showGridLines="0" topLeftCell="C1" workbookViewId="0">
      <selection activeCell="B1" sqref="B1:H23"/>
    </sheetView>
  </sheetViews>
  <sheetFormatPr defaultColWidth="14.4285714285714" defaultRowHeight="15" customHeight="1"/>
  <cols>
    <col min="1" max="2" width="9.14285714285714" customWidth="1"/>
    <col min="3" max="3" width="78.5714285714286" customWidth="1"/>
    <col min="4" max="4" width="15.1428571428571" customWidth="1"/>
    <col min="5" max="5" width="16.4285714285714" customWidth="1"/>
    <col min="6" max="6" width="11.4285714285714" customWidth="1"/>
    <col min="7" max="7" width="21.5714285714286" customWidth="1"/>
    <col min="8" max="8" width="20.1428571428571" customWidth="1"/>
    <col min="9" max="9" width="14.2857142857143" customWidth="1"/>
    <col min="10" max="23" width="8.71428571428571" customWidth="1"/>
  </cols>
  <sheetData>
    <row r="1" ht="12.75" customHeight="1" spans="1:23">
      <c r="A1" s="31"/>
      <c r="B1" s="222" t="s">
        <v>0</v>
      </c>
      <c r="C1" s="52"/>
      <c r="D1" s="52"/>
      <c r="E1" s="52"/>
      <c r="F1" s="52"/>
      <c r="G1" s="52"/>
      <c r="H1" s="53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ht="12.75" customHeight="1" spans="1:23">
      <c r="A2" s="31"/>
      <c r="B2" s="223" t="s">
        <v>1</v>
      </c>
      <c r="C2" s="223" t="s">
        <v>2</v>
      </c>
      <c r="D2" s="223" t="s">
        <v>3</v>
      </c>
      <c r="E2" s="223" t="s">
        <v>4</v>
      </c>
      <c r="F2" s="223" t="s">
        <v>5</v>
      </c>
      <c r="G2" s="223" t="s">
        <v>6</v>
      </c>
      <c r="H2" s="223" t="s">
        <v>7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ht="12.75" customHeight="1" spans="1:23">
      <c r="A3" s="31"/>
      <c r="B3" s="224">
        <v>1</v>
      </c>
      <c r="C3" s="225" t="str">
        <f>'AUX. DE LIMPEZA'!D17</f>
        <v>AUXILIAR DE LIMPEZA</v>
      </c>
      <c r="D3" s="224" t="str">
        <f>'AUX. DE LIMPEZA'!I15</f>
        <v>Posto de Serviço</v>
      </c>
      <c r="E3" s="226">
        <f>'AUX. DE LIMPEZA'!F151</f>
        <v>4913.44</v>
      </c>
      <c r="F3" s="224">
        <f>'AUX. DE LIMPEZA'!I16</f>
        <v>10</v>
      </c>
      <c r="G3" s="226">
        <f t="shared" ref="G3:G7" si="0">F3*E3</f>
        <v>49134.4</v>
      </c>
      <c r="H3" s="226">
        <f t="shared" ref="H3:H7" si="1">G3*12</f>
        <v>589612.8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ht="12.75" customHeight="1" spans="1:23">
      <c r="A4" s="31"/>
      <c r="B4" s="224">
        <v>2</v>
      </c>
      <c r="C4" s="225" t="str">
        <f>'ALD - 40% - MOSSORÓ'!D17</f>
        <v>AGENTE DE LIMPEZA E DESINFECÇÃO (INSALUBRIDADE 40%) - MOSSORÓ</v>
      </c>
      <c r="D4" s="224" t="str">
        <f>'ALD - 40% - MOSSORÓ'!I15</f>
        <v>Posto de Serviço</v>
      </c>
      <c r="E4" s="226">
        <f>'ALD - 40% - MOSSORÓ'!F151</f>
        <v>6232.8</v>
      </c>
      <c r="F4" s="224">
        <f>'ALD - 40% - MOSSORÓ'!I16</f>
        <v>54</v>
      </c>
      <c r="G4" s="226">
        <f t="shared" si="0"/>
        <v>336571.2</v>
      </c>
      <c r="H4" s="226">
        <f t="shared" si="1"/>
        <v>4038854.4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ht="12.75" customHeight="1" spans="1:23">
      <c r="A5" s="31"/>
      <c r="B5" s="224">
        <v>3</v>
      </c>
      <c r="C5" s="225" t="str">
        <f>'ALD - 40% - SSB'!D17</f>
        <v>AGENTE DE LIMPEZA E DESINFECÇÃO (INSALUBRIDADE 40%) - SSB</v>
      </c>
      <c r="D5" s="224" t="str">
        <f>'ALD - 40% - SSB'!I15</f>
        <v>Posto de Serviço</v>
      </c>
      <c r="E5" s="226">
        <f>'ALD - 40% - SSB'!F151</f>
        <v>6145.08</v>
      </c>
      <c r="F5" s="224">
        <f>'ALD - 40% - SSB'!I16</f>
        <v>1</v>
      </c>
      <c r="G5" s="226">
        <f t="shared" si="0"/>
        <v>6145.08</v>
      </c>
      <c r="H5" s="226">
        <f t="shared" si="1"/>
        <v>73740.96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</row>
    <row r="6" ht="12.75" customHeight="1" spans="1:23">
      <c r="A6" s="31"/>
      <c r="B6" s="224">
        <v>4</v>
      </c>
      <c r="C6" s="225" t="str">
        <f>'ALD - 25h - MOSSORÓ'!D17</f>
        <v>AGENTE DE LIMPEZA E DESINFECÇÃO (INSALUBRIDADE 40%) - 25h</v>
      </c>
      <c r="D6" s="224" t="str">
        <f>'ALD - 25h - MOSSORÓ'!I23</f>
        <v>Posto de Serviço</v>
      </c>
      <c r="E6" s="226">
        <f>'ALD - 25h - MOSSORÓ'!F151</f>
        <v>4388.34</v>
      </c>
      <c r="F6" s="224">
        <f>'ALD - 25h - MOSSORÓ'!I16</f>
        <v>5</v>
      </c>
      <c r="G6" s="226">
        <f t="shared" si="0"/>
        <v>21941.7</v>
      </c>
      <c r="H6" s="226">
        <f t="shared" si="1"/>
        <v>263300.4</v>
      </c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</row>
    <row r="7" ht="12.75" customHeight="1" spans="1:23">
      <c r="A7" s="31"/>
      <c r="B7" s="224">
        <v>5</v>
      </c>
      <c r="C7" s="225" t="str">
        <f>SUPERVISOR!D17</f>
        <v>SUPERVISOR</v>
      </c>
      <c r="D7" s="224" t="str">
        <f>SUPERVISOR!I15</f>
        <v>Posto de Serviço</v>
      </c>
      <c r="E7" s="226">
        <f>SUPERVISOR!F151</f>
        <v>6137.76</v>
      </c>
      <c r="F7" s="224">
        <f>SUPERVISOR!I16</f>
        <v>3</v>
      </c>
      <c r="G7" s="226">
        <f t="shared" si="0"/>
        <v>18413.28</v>
      </c>
      <c r="H7" s="226">
        <f t="shared" si="1"/>
        <v>220959.36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ht="12.75" customHeight="1" spans="1:23">
      <c r="A8" s="31"/>
      <c r="B8" s="227" t="s">
        <v>8</v>
      </c>
      <c r="C8" s="52"/>
      <c r="D8" s="52"/>
      <c r="E8" s="52"/>
      <c r="F8" s="53"/>
      <c r="G8" s="228">
        <f t="shared" ref="G8:H8" si="2">SUM(G3:G7)</f>
        <v>432205.66</v>
      </c>
      <c r="H8" s="228">
        <f t="shared" si="2"/>
        <v>5186467.92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</row>
    <row r="9" ht="12.75" customHeight="1" spans="1:23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</row>
    <row r="10" ht="12.75" customHeight="1" spans="1:23">
      <c r="A10" s="31"/>
      <c r="B10" s="31"/>
      <c r="C10" s="31"/>
      <c r="D10" s="31"/>
      <c r="E10" s="31"/>
      <c r="F10" s="31"/>
      <c r="G10" s="229"/>
      <c r="H10" s="230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</row>
    <row r="11" ht="12.75" customHeight="1" spans="1:23">
      <c r="A11" s="31"/>
      <c r="B11" s="231" t="s">
        <v>9</v>
      </c>
      <c r="C11" s="52"/>
      <c r="D11" s="52"/>
      <c r="E11" s="53"/>
      <c r="F11" s="31"/>
      <c r="G11" s="232"/>
      <c r="H11" s="230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ht="12.75" customHeight="1" spans="1:23">
      <c r="A12" s="31"/>
      <c r="B12" s="72" t="s">
        <v>10</v>
      </c>
      <c r="C12" s="52"/>
      <c r="D12" s="53"/>
      <c r="E12" s="233">
        <v>50000</v>
      </c>
      <c r="F12" s="31"/>
      <c r="G12" s="234"/>
      <c r="H12" s="235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</row>
    <row r="13" ht="12.75" customHeight="1" spans="1:23">
      <c r="A13" s="31"/>
      <c r="B13" s="72" t="s">
        <v>11</v>
      </c>
      <c r="C13" s="52"/>
      <c r="D13" s="53"/>
      <c r="E13" s="236">
        <f>'BDI SERVIÇOS'!C16</f>
        <v>0.2305</v>
      </c>
      <c r="F13" s="31"/>
      <c r="G13" s="237"/>
      <c r="H13" s="237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</row>
    <row r="14" ht="12.75" customHeight="1" spans="1:23">
      <c r="A14" s="31"/>
      <c r="B14" s="72" t="s">
        <v>12</v>
      </c>
      <c r="C14" s="52"/>
      <c r="D14" s="53"/>
      <c r="E14" s="233">
        <f>E12*E13</f>
        <v>11525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ht="12.75" customHeight="1" spans="1:23">
      <c r="A15" s="31"/>
      <c r="B15" s="72" t="s">
        <v>13</v>
      </c>
      <c r="C15" s="52"/>
      <c r="D15" s="53"/>
      <c r="E15" s="233">
        <f>E12+E14</f>
        <v>61525</v>
      </c>
      <c r="F15" s="31"/>
      <c r="G15" s="31"/>
      <c r="H15" s="23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ht="12.75" customHeight="1" spans="1:23">
      <c r="A16" s="31"/>
      <c r="B16" s="231" t="s">
        <v>14</v>
      </c>
      <c r="C16" s="52"/>
      <c r="D16" s="52"/>
      <c r="E16" s="53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ht="12.75" customHeight="1" spans="1:23">
      <c r="A17" s="31"/>
      <c r="B17" s="72" t="s">
        <v>15</v>
      </c>
      <c r="C17" s="52"/>
      <c r="D17" s="53"/>
      <c r="E17" s="238">
        <v>50000</v>
      </c>
      <c r="F17" s="31"/>
      <c r="G17" s="31"/>
      <c r="H17" s="31"/>
      <c r="I17" s="230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ht="12.75" customHeight="1" spans="1:23">
      <c r="A18" s="31"/>
      <c r="B18" s="72" t="s">
        <v>16</v>
      </c>
      <c r="C18" s="52"/>
      <c r="D18" s="53"/>
      <c r="E18" s="236">
        <f>'BDI MATERIAIS'!C16</f>
        <v>0.1522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  <row r="19" ht="12.75" customHeight="1" spans="1:23">
      <c r="A19" s="31"/>
      <c r="B19" s="72" t="s">
        <v>17</v>
      </c>
      <c r="C19" s="52"/>
      <c r="D19" s="53"/>
      <c r="E19" s="238">
        <f>E17*E18</f>
        <v>7610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</row>
    <row r="20" ht="12.75" customHeight="1" spans="1:23">
      <c r="A20" s="31"/>
      <c r="B20" s="72" t="s">
        <v>18</v>
      </c>
      <c r="C20" s="52"/>
      <c r="D20" s="53"/>
      <c r="E20" s="238">
        <f>E17+E19</f>
        <v>57610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ht="12.75" customHeight="1" spans="1:23">
      <c r="A21" s="31"/>
      <c r="B21" s="231" t="s">
        <v>19</v>
      </c>
      <c r="C21" s="52"/>
      <c r="D21" s="52"/>
      <c r="E21" s="53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</row>
    <row r="22" ht="12.75" customHeight="1" spans="1:23">
      <c r="A22" s="31"/>
      <c r="B22" s="73" t="s">
        <v>20</v>
      </c>
      <c r="C22" s="52"/>
      <c r="D22" s="53"/>
      <c r="E22" s="238">
        <f>H8+E15+E20</f>
        <v>5305602.92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</row>
    <row r="23" ht="12.75" customHeight="1" spans="1:23">
      <c r="A23" s="31"/>
      <c r="B23" s="73" t="s">
        <v>21</v>
      </c>
      <c r="C23" s="52"/>
      <c r="D23" s="53"/>
      <c r="E23" s="238">
        <f>E22/12</f>
        <v>442133.58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</row>
    <row r="24" ht="12.75" customHeight="1" spans="1:23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</row>
    <row r="25" ht="12.75" customHeight="1" spans="1:23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</row>
    <row r="26" ht="12.75" customHeight="1" spans="1:2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</row>
    <row r="27" ht="12.75" customHeight="1" spans="1:23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</row>
    <row r="28" ht="12.75" customHeight="1" spans="1:23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ht="12.75" customHeight="1" spans="1:23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</row>
    <row r="30" ht="12.75" customHeight="1" spans="1:2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</row>
    <row r="31" ht="12.75" customHeight="1" spans="1:2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</row>
    <row r="32" ht="12.75" customHeight="1" spans="1:23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ht="12.75" customHeight="1" spans="1:23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</row>
    <row r="34" ht="12.75" customHeight="1" spans="1:23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</row>
    <row r="35" ht="12.75" customHeight="1" spans="1:23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</row>
    <row r="36" ht="12.75" customHeight="1" spans="1:23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</row>
    <row r="37" ht="12.75" customHeight="1" spans="1:23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ht="12.75" customHeight="1" spans="1:23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</row>
    <row r="39" ht="12.75" customHeight="1" spans="1:23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</row>
    <row r="40" ht="12.75" customHeight="1" spans="1:23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</row>
    <row r="41" ht="12.75" customHeight="1" spans="1:23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</row>
    <row r="42" ht="12.75" customHeight="1" spans="1:23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</row>
    <row r="43" ht="12.75" customHeight="1" spans="1:23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</row>
    <row r="44" ht="12.75" customHeight="1" spans="1:23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ht="12.75" customHeight="1" spans="1:23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</row>
    <row r="46" ht="12.75" customHeight="1" spans="1:23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</row>
    <row r="47" ht="12.75" customHeight="1" spans="1:23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</row>
    <row r="48" ht="12.75" customHeight="1" spans="1:23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49" ht="12.75" customHeight="1" spans="1:23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ht="12.75" customHeight="1" spans="1:23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ht="12.75" customHeight="1" spans="1:23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</row>
    <row r="52" ht="12.75" customHeight="1" spans="1:23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</row>
    <row r="53" ht="12.75" customHeight="1" spans="1:23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</row>
    <row r="54" ht="12.75" customHeight="1" spans="1:23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</row>
    <row r="55" ht="12.75" customHeight="1" spans="1:23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</row>
    <row r="56" ht="12.75" customHeight="1" spans="1:23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</row>
    <row r="57" ht="12.75" customHeight="1" spans="1:23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</row>
    <row r="58" ht="12.75" customHeight="1" spans="1:23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</row>
    <row r="59" ht="12.75" customHeight="1" spans="1:23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</row>
    <row r="60" ht="12.75" customHeight="1" spans="1:23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</row>
    <row r="61" ht="12.75" customHeight="1" spans="1:23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</row>
    <row r="62" ht="12.75" customHeight="1" spans="1:23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ht="12.75" customHeight="1" spans="1:23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</row>
    <row r="64" ht="12.75" customHeight="1" spans="1:23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</row>
    <row r="65" ht="12.75" customHeight="1" spans="1:23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</row>
    <row r="66" ht="12.75" customHeight="1" spans="1:23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</row>
    <row r="67" ht="12.75" customHeight="1" spans="1:23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ht="12.75" customHeight="1" spans="1:23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</row>
    <row r="69" ht="12.75" customHeight="1" spans="1:23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</row>
    <row r="70" ht="12.75" customHeight="1" spans="1:23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</row>
    <row r="71" ht="12.75" customHeight="1" spans="1:23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</row>
    <row r="72" ht="12.75" customHeight="1" spans="1:23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</row>
    <row r="73" ht="12.75" customHeight="1" spans="1:23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</row>
    <row r="74" ht="12.75" customHeight="1" spans="1:23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</row>
    <row r="75" ht="12.75" customHeight="1" spans="1:23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</row>
    <row r="76" ht="12.75" customHeight="1" spans="1:23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</row>
    <row r="77" ht="12.75" customHeight="1" spans="1:23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</row>
    <row r="78" ht="12.75" customHeight="1" spans="1:23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</row>
    <row r="79" ht="12.75" customHeight="1" spans="1:23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</row>
    <row r="80" ht="12.75" customHeight="1" spans="1:23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</row>
    <row r="81" ht="12.75" customHeight="1" spans="1:23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</row>
    <row r="82" ht="12.75" customHeight="1" spans="1:23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</row>
    <row r="83" ht="12.75" customHeight="1" spans="1:23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</row>
    <row r="84" ht="12.75" customHeight="1" spans="1:23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</row>
    <row r="85" ht="12.75" customHeight="1" spans="1:23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</row>
    <row r="86" ht="12.75" customHeight="1" spans="1:23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</row>
    <row r="87" ht="12.75" customHeight="1" spans="1:23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</row>
    <row r="88" ht="12.75" customHeight="1" spans="1:23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</row>
    <row r="89" ht="12.75" customHeight="1" spans="1:23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ht="12.75" customHeight="1" spans="1:23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</row>
    <row r="91" ht="12.75" customHeight="1" spans="1:23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</row>
    <row r="92" ht="12.75" customHeight="1" spans="1:23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</row>
    <row r="93" ht="12.75" customHeight="1" spans="1:23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</row>
    <row r="94" ht="12.75" customHeight="1" spans="1:23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</row>
    <row r="95" ht="12.75" customHeight="1" spans="1:23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</row>
    <row r="96" ht="12.75" customHeight="1" spans="1:23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</row>
    <row r="97" ht="12.75" customHeight="1" spans="1:23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</row>
    <row r="98" ht="12.75" customHeight="1" spans="1:23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</row>
    <row r="99" ht="12.75" customHeight="1" spans="1:23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</row>
    <row r="100" ht="12.75" customHeight="1" spans="1:23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</row>
    <row r="101" ht="12.75" customHeight="1" spans="1:23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</row>
    <row r="102" ht="12.75" customHeight="1" spans="1:23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</row>
    <row r="103" ht="12.75" customHeight="1" spans="1:23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ht="12.75" customHeight="1" spans="1:23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ht="12.75" customHeight="1" spans="1:23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</row>
    <row r="106" ht="12.75" customHeight="1" spans="1:23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</row>
    <row r="107" ht="12.75" customHeight="1" spans="1:23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</row>
    <row r="108" ht="12.75" customHeight="1" spans="1:23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</row>
    <row r="109" ht="12.75" customHeight="1" spans="1:23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</row>
    <row r="110" ht="12.75" customHeight="1" spans="1:23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</row>
    <row r="111" ht="12.75" customHeight="1" spans="1:23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</row>
    <row r="112" ht="12.75" customHeight="1" spans="1:23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</row>
    <row r="113" ht="12.75" customHeight="1" spans="1:23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</row>
    <row r="114" ht="12.75" customHeight="1" spans="1:23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</row>
    <row r="115" ht="12.75" customHeight="1" spans="1:23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</row>
    <row r="116" ht="12.75" customHeight="1" spans="1:23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</row>
    <row r="117" ht="12.75" customHeight="1" spans="1:23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</row>
    <row r="118" ht="12.75" customHeight="1" spans="1:23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</row>
    <row r="119" ht="12.75" customHeight="1" spans="1:23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</row>
    <row r="120" ht="12.75" customHeight="1" spans="1:23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</row>
    <row r="121" ht="12.75" customHeight="1" spans="1:23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</row>
    <row r="122" ht="12.75" customHeight="1" spans="1:23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</row>
    <row r="123" ht="12.75" customHeight="1" spans="1:23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</row>
    <row r="124" ht="12.75" customHeight="1" spans="1:23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</row>
    <row r="125" ht="12.75" customHeight="1" spans="1:23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</row>
    <row r="126" ht="12.75" customHeight="1" spans="1:23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</row>
    <row r="127" ht="12.75" customHeight="1" spans="1:23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</row>
    <row r="128" ht="12.75" customHeight="1" spans="1:23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</row>
    <row r="129" ht="12.75" customHeight="1" spans="1:23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</row>
    <row r="130" ht="12.75" customHeight="1" spans="1:23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</row>
    <row r="131" ht="12.75" customHeight="1" spans="1:23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</row>
    <row r="132" ht="12.75" customHeight="1" spans="1:23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</row>
    <row r="133" ht="12.75" customHeight="1" spans="1:23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</row>
    <row r="134" ht="12.75" customHeight="1" spans="1:23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</row>
    <row r="135" ht="12.75" customHeight="1" spans="1:23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</row>
    <row r="136" ht="12.75" customHeight="1" spans="1:23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</row>
    <row r="137" ht="12.75" customHeight="1" spans="1:23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</row>
    <row r="138" ht="12.75" customHeight="1" spans="1:23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</row>
    <row r="139" ht="12.75" customHeight="1" spans="1:23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</row>
    <row r="140" ht="12.75" customHeight="1" spans="1:23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</row>
    <row r="141" ht="12.75" customHeight="1" spans="1:23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</row>
    <row r="142" ht="12.75" customHeight="1" spans="1:23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</row>
    <row r="143" ht="12.75" customHeight="1" spans="1:23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</row>
    <row r="144" ht="12.75" customHeight="1" spans="1:23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</row>
    <row r="145" ht="12.75" customHeight="1" spans="1:23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</row>
    <row r="146" ht="12.75" customHeight="1" spans="1:23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</row>
    <row r="147" ht="12.75" customHeight="1" spans="1:23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</row>
    <row r="148" ht="12.75" customHeight="1" spans="1:23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</row>
    <row r="149" ht="12.75" customHeight="1" spans="1:23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</row>
    <row r="150" ht="12.75" customHeight="1" spans="1:23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</row>
    <row r="151" ht="12.75" customHeight="1" spans="1:23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</row>
    <row r="152" ht="12.75" customHeight="1" spans="1:23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</row>
    <row r="153" ht="12.75" customHeight="1" spans="1:23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</row>
    <row r="154" ht="12.75" customHeight="1" spans="1:23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</row>
    <row r="155" ht="12.75" customHeight="1" spans="1:23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</row>
    <row r="156" ht="12.75" customHeight="1" spans="1:23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</row>
    <row r="157" ht="12.75" customHeight="1" spans="1:23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</row>
    <row r="158" ht="12.75" customHeight="1" spans="1:23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</row>
    <row r="159" ht="12.75" customHeight="1" spans="1:23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</row>
    <row r="160" ht="12.75" customHeight="1" spans="1:23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</row>
    <row r="161" ht="12.75" customHeight="1" spans="1:23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</row>
    <row r="162" ht="12.75" customHeight="1" spans="1:23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</row>
    <row r="163" ht="12.75" customHeight="1" spans="1:23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</row>
    <row r="164" ht="12.75" customHeight="1" spans="1:23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</row>
    <row r="165" ht="12.75" customHeight="1" spans="1:23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</row>
    <row r="166" ht="12.75" customHeight="1" spans="1:23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</row>
    <row r="167" ht="12.75" customHeight="1" spans="1:23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</row>
    <row r="168" ht="12.75" customHeight="1" spans="1:23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</row>
    <row r="169" ht="12.75" customHeight="1" spans="1:23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</row>
    <row r="170" ht="12.75" customHeight="1" spans="1:23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</row>
    <row r="171" ht="12.75" customHeight="1" spans="1:23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</row>
    <row r="172" ht="12.75" customHeight="1" spans="1:23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</row>
    <row r="173" ht="12.75" customHeight="1" spans="1:23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</row>
    <row r="174" ht="12.75" customHeight="1" spans="1:23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</row>
    <row r="175" ht="12.75" customHeight="1" spans="1:23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</row>
    <row r="176" ht="12.75" customHeight="1" spans="1:23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</row>
    <row r="177" ht="12.75" customHeight="1" spans="1:23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</row>
    <row r="178" ht="12.75" customHeight="1" spans="1:23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</row>
    <row r="179" ht="12.75" customHeight="1" spans="1:23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</row>
    <row r="180" ht="12.75" customHeight="1" spans="1:23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</row>
    <row r="181" ht="12.75" customHeight="1" spans="1:23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</row>
    <row r="182" ht="12.75" customHeight="1" spans="1:23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</row>
    <row r="183" ht="12.75" customHeight="1" spans="1:23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</row>
    <row r="184" ht="12.75" customHeight="1" spans="1:23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</row>
    <row r="185" ht="12.75" customHeight="1" spans="1:23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</row>
    <row r="186" ht="12.75" customHeight="1" spans="1:23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</row>
    <row r="187" ht="12.75" customHeight="1" spans="1:23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</row>
    <row r="188" ht="12.75" customHeight="1" spans="1:23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</row>
    <row r="189" ht="12.75" customHeight="1" spans="1:23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</row>
    <row r="190" ht="12.75" customHeight="1" spans="1:23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</row>
    <row r="191" ht="12.75" customHeight="1" spans="1:23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</row>
    <row r="192" ht="12.75" customHeight="1" spans="1:23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</row>
    <row r="193" ht="12.75" customHeight="1" spans="1:23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</row>
    <row r="194" ht="12.75" customHeight="1" spans="1:23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</row>
    <row r="195" ht="12.75" customHeight="1" spans="1:23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</row>
    <row r="196" ht="12.75" customHeight="1" spans="1:23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</row>
    <row r="197" ht="12.75" customHeight="1" spans="1:23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</row>
    <row r="198" ht="12.75" customHeight="1" spans="1:23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</row>
    <row r="199" ht="12.75" customHeight="1" spans="1:23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</row>
    <row r="200" ht="12.75" customHeight="1" spans="1:23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</row>
    <row r="201" ht="12.75" customHeight="1" spans="1:23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</row>
    <row r="202" ht="12.75" customHeight="1" spans="1:23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</row>
    <row r="203" ht="12.75" customHeight="1" spans="1:23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</row>
    <row r="204" ht="12.75" customHeight="1" spans="1:23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</row>
    <row r="205" ht="12.75" customHeight="1" spans="1:23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</row>
    <row r="206" ht="12.75" customHeight="1" spans="1:23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</row>
    <row r="207" ht="12.75" customHeight="1" spans="1:23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</row>
    <row r="208" ht="12.75" customHeight="1" spans="1:23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</row>
    <row r="209" ht="12.75" customHeight="1" spans="1:23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</row>
    <row r="210" ht="12.75" customHeight="1" spans="1:23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</row>
    <row r="211" ht="12.75" customHeight="1" spans="1:23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</row>
    <row r="212" ht="12.75" customHeight="1" spans="1:23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</row>
    <row r="213" ht="12.75" customHeight="1" spans="1:23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</row>
    <row r="214" ht="12.75" customHeight="1" spans="1:23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</row>
    <row r="215" ht="12.75" customHeight="1" spans="1:23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</row>
    <row r="216" ht="12.75" customHeight="1" spans="1:23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</row>
    <row r="217" ht="12.75" customHeight="1" spans="1:23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</row>
    <row r="218" ht="12.75" customHeight="1" spans="1:23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</row>
    <row r="219" ht="12.75" customHeight="1" spans="1:23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</row>
    <row r="220" ht="12.75" customHeight="1" spans="1:23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</row>
    <row r="221" ht="12.75" customHeight="1" spans="1:23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</row>
    <row r="222" ht="12.75" customHeight="1" spans="1:23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</row>
    <row r="223" ht="12.75" customHeight="1" spans="1:23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B1:H1"/>
    <mergeCell ref="B8:F8"/>
    <mergeCell ref="B11:E11"/>
    <mergeCell ref="B12:D12"/>
    <mergeCell ref="B13:D13"/>
    <mergeCell ref="B14:D14"/>
    <mergeCell ref="B15:D15"/>
    <mergeCell ref="B16:E16"/>
    <mergeCell ref="B17:D17"/>
    <mergeCell ref="B18:D18"/>
    <mergeCell ref="B19:D19"/>
    <mergeCell ref="B20:D20"/>
    <mergeCell ref="B21:E21"/>
    <mergeCell ref="B22:D22"/>
    <mergeCell ref="B23:D23"/>
  </mergeCells>
  <pageMargins left="0.511811024" right="0.511811024" top="0.787401575" bottom="0.787401575" header="0" footer="0"/>
  <pageSetup paperSize="9" scale="7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53" workbookViewId="0">
      <selection activeCell="B1" sqref="B1:J16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163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73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10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53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1691.05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66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1691.05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88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78</v>
      </c>
      <c r="G33" s="99">
        <v>1691.05</v>
      </c>
      <c r="H33" s="96">
        <v>0.4</v>
      </c>
      <c r="I33" s="100">
        <f>IF(F33="N",0,G33*H33)</f>
        <v>0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1691.05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1691.05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140.86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204.62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(I46+I47)*I61</f>
        <v>0.0752</v>
      </c>
      <c r="J48" s="118">
        <f t="shared" si="0"/>
        <v>127.17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472.65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338.21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42.28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50.73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25.37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16.91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10.15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3.38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135.28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622.31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70.14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101.46</v>
      </c>
      <c r="I66" s="143">
        <f>IF(I65&gt;=0,I65,0)</f>
        <v>70.14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214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144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>
        <f>526.64*20%</f>
        <v>105.33</v>
      </c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561.71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472.65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622.31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561.71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1656.67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7.78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0.68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33.82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32.81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12.01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33.82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120.92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51" t="s">
        <v>187</v>
      </c>
      <c r="D97" s="52"/>
      <c r="E97" s="52"/>
      <c r="F97" s="52"/>
      <c r="G97" s="52"/>
      <c r="H97" s="53"/>
      <c r="I97" s="168">
        <f>((1+1+1/3)*(1/12))/12</f>
        <v>0.0162</v>
      </c>
      <c r="J97" s="118">
        <f t="shared" ref="J97:J102" si="4">I97*$I$41</f>
        <v>27.4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51" t="s">
        <v>189</v>
      </c>
      <c r="D98" s="52"/>
      <c r="E98" s="52"/>
      <c r="F98" s="52"/>
      <c r="G98" s="52"/>
      <c r="H98" s="53"/>
      <c r="I98" s="168">
        <f>((1/30)/12)</f>
        <v>0.0028</v>
      </c>
      <c r="J98" s="118">
        <f t="shared" si="4"/>
        <v>4.73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51" t="s">
        <v>191</v>
      </c>
      <c r="D99" s="52"/>
      <c r="E99" s="52"/>
      <c r="F99" s="52"/>
      <c r="G99" s="52"/>
      <c r="H99" s="53"/>
      <c r="I99" s="168">
        <f>((20/30)/12)*1.416%*45.22%</f>
        <v>0.0004</v>
      </c>
      <c r="J99" s="118">
        <f t="shared" si="4"/>
        <v>0.68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51" t="s">
        <v>193</v>
      </c>
      <c r="D100" s="52"/>
      <c r="E100" s="52"/>
      <c r="F100" s="52"/>
      <c r="G100" s="52"/>
      <c r="H100" s="53"/>
      <c r="I100" s="168">
        <f>(0.96/30)*(1/12)</f>
        <v>0.0027</v>
      </c>
      <c r="J100" s="118">
        <f t="shared" si="4"/>
        <v>4.57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51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2.37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51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28.07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67.82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f>(I31+I32+I33)*I107</f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67.82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67.82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SUM(INSUMOS!G8,INSUMOS!N8,INSUMOS!G19,INSUMOS!AB7)</f>
        <v>116.71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f>INSUMOS!U49</f>
        <v>164.88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SUM(INSUMOS!G34,INSUMOS!N28)</f>
        <v>12.43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294.02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114.91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267.89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81.07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373.42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245.67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1082.96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1691.05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1656.67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120.92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67.82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294.02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3830.48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1082.96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4913.44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4913.44</v>
      </c>
      <c r="E151" s="95">
        <v>1</v>
      </c>
      <c r="F151" s="206">
        <f>D151*E151</f>
        <v>4913.44</v>
      </c>
      <c r="G151" s="53"/>
      <c r="H151" s="126">
        <f>I16</f>
        <v>10</v>
      </c>
      <c r="I151" s="207">
        <f>F151*H151</f>
        <v>49134.4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49134.4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49134.4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49134.4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589612.8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22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46" workbookViewId="0">
      <selection activeCell="B1" sqref="B1:J16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54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269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1720.36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270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1720.36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144</v>
      </c>
      <c r="G33" s="99">
        <v>1691.05</v>
      </c>
      <c r="H33" s="96">
        <v>0.4</v>
      </c>
      <c r="I33" s="100">
        <f>IF(F33="N",0,G33*H33)</f>
        <v>676.42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2396.78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2396.78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199.65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290.01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(I46+I47)*I61</f>
        <v>0.0752</v>
      </c>
      <c r="J48" s="118">
        <f t="shared" si="0"/>
        <v>180.24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669.9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479.36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59.92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71.9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35.95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23.97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14.38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4.79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191.74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882.01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68.38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103.22</v>
      </c>
      <c r="I66" s="143">
        <f>IF(I65&gt;=0,I65,0)</f>
        <v>68.38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0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78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>
        <f>526.64*20%</f>
        <v>105.33</v>
      </c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345.95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669.9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882.01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345.95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1897.86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11.03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0.96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47.94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46.5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17.02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47.94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171.39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38.83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6.71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0.96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6.47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3.36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39.79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96.12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96.12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96.12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SUM(INSUMOS!G8,INSUMOS!N8,INSUMOS!N21,INSUMOS!AB7)</f>
        <v>119.57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f>INSUMOS!U49</f>
        <v>164.88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SUM(INSUMOS!G34,INSUMOS!N28)</f>
        <v>12.43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296.88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145.77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339.83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102.84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473.69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311.64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1373.77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2396.78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1897.86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171.39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96.12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296.88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4859.03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1373.77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6232.8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6232.8</v>
      </c>
      <c r="E151" s="95">
        <v>1</v>
      </c>
      <c r="F151" s="206">
        <f>D151*E151</f>
        <v>6232.8</v>
      </c>
      <c r="G151" s="53"/>
      <c r="H151" s="126">
        <f>I16</f>
        <v>54</v>
      </c>
      <c r="I151" s="207">
        <f>F151*H151</f>
        <v>336571.2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336571.2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336571.2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336571.2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4038854.4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49" workbookViewId="0">
      <selection activeCell="B1" sqref="B1:J16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1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271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1720.36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270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1720.36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144</v>
      </c>
      <c r="G33" s="99">
        <v>1691.05</v>
      </c>
      <c r="H33" s="96">
        <v>0.4</v>
      </c>
      <c r="I33" s="100">
        <f>IF(F33="N",0,G33*H33)</f>
        <v>676.42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2396.78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2396.78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199.65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290.01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(I46+I47)*I61</f>
        <v>0.0752</v>
      </c>
      <c r="J48" s="118">
        <f t="shared" si="0"/>
        <v>180.24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669.9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479.36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59.92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71.9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35.95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23.97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14.38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4.79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191.74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882.01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0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78</v>
      </c>
      <c r="E66" s="99">
        <v>3.3</v>
      </c>
      <c r="F66" s="138">
        <v>2</v>
      </c>
      <c r="G66" s="138">
        <v>26</v>
      </c>
      <c r="H66" s="99">
        <f>I31*0.06</f>
        <v>103.22</v>
      </c>
      <c r="I66" s="143">
        <f>IF(I65&gt;=0,I65,0)</f>
        <v>0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0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78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>
        <f>526.64*20%</f>
        <v>105.33</v>
      </c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277.57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669.9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882.01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277.57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1829.48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11.03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0.96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47.94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46.5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17.02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47.94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171.39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38.83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6.71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0.96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6.47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3.36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39.79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96.12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96.12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96.12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SUM(INSUMOS!G8,INSUMOS!N8,INSUMOS!N21,INSUMOS!AB7)</f>
        <v>119.57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f>INSUMOS!U49</f>
        <v>164.88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SUM(INSUMOS!G34,INSUMOS!N28)</f>
        <v>12.43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296.88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143.72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335.04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101.39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467.03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307.25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1354.43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2396.78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1829.48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171.39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96.12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296.88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4790.65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1354.43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6145.08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6145.08</v>
      </c>
      <c r="E151" s="95">
        <v>1</v>
      </c>
      <c r="F151" s="206">
        <f>D151*E151</f>
        <v>6145.08</v>
      </c>
      <c r="G151" s="53"/>
      <c r="H151" s="126">
        <f>I16</f>
        <v>1</v>
      </c>
      <c r="I151" s="207">
        <f>F151*H151</f>
        <v>6145.08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6145.08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6145.08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6145.08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73740.96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47" workbookViewId="0">
      <selection activeCell="B1" sqref="B1:J16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5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272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3" t="s">
        <v>61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1720.36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270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(I25/220)*25*5</f>
        <v>977.48</v>
      </c>
      <c r="J31" s="55"/>
      <c r="K31" s="89">
        <f>((I31/(I25/220)))</f>
        <v>125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144</v>
      </c>
      <c r="G33" s="99">
        <v>1691.05</v>
      </c>
      <c r="H33" s="96">
        <v>0.4</v>
      </c>
      <c r="I33" s="100">
        <f>IF(F33="N",0,G33*H33)</f>
        <v>676.42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1653.9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1653.9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137.77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200.12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(I46+I47)*I61</f>
        <v>0.0752</v>
      </c>
      <c r="J48" s="118">
        <f t="shared" si="0"/>
        <v>124.37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462.26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330.78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41.35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49.62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24.81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16.54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9.92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3.31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132.31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608.64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112.95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58.65</v>
      </c>
      <c r="I66" s="143">
        <f>IF(I65&gt;=0,I65,0)</f>
        <v>112.95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0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78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150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>
        <f>526.64*20%</f>
        <v>105.33</v>
      </c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390.52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462.26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608.64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390.52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1461.42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7.61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0.66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33.08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32.09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11.74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33.08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118.26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26.79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4.63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0.66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4.47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2.32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27.45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66.32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66.32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66.32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SUM(INSUMOS!G8,INSUMOS!N8,INSUMOS!N21,INSUMOS!AB7)</f>
        <v>119.57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v>0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INSUMOS!N28</f>
        <v>1.64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121.21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102.63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239.26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72.41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333.51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219.42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967.23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1653.9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1461.42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118.26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66.32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121.21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3421.11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967.23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4388.34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4388.34</v>
      </c>
      <c r="E151" s="95">
        <v>1</v>
      </c>
      <c r="F151" s="206">
        <f>D151*E151</f>
        <v>4388.34</v>
      </c>
      <c r="G151" s="53"/>
      <c r="H151" s="126">
        <f>I16</f>
        <v>5</v>
      </c>
      <c r="I151" s="207">
        <f>F151*H151</f>
        <v>21941.7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21941.7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21941.7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21941.7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263300.4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00"/>
  <sheetViews>
    <sheetView showGridLines="0" topLeftCell="A147" workbookViewId="0">
      <selection activeCell="B1" sqref="B1:J162"/>
    </sheetView>
  </sheetViews>
  <sheetFormatPr defaultColWidth="14.4285714285714" defaultRowHeight="15" customHeight="1"/>
  <cols>
    <col min="1" max="1" width="9.14285714285714" customWidth="1"/>
    <col min="2" max="2" width="3.14285714285714" customWidth="1"/>
    <col min="3" max="3" width="16.5714285714286" customWidth="1"/>
    <col min="4" max="4" width="17.8571428571429" customWidth="1"/>
    <col min="5" max="5" width="11.8571428571429" customWidth="1"/>
    <col min="6" max="6" width="10.5714285714286" customWidth="1"/>
    <col min="7" max="7" width="12.1428571428571" customWidth="1"/>
    <col min="8" max="8" width="10.5714285714286" customWidth="1"/>
    <col min="9" max="9" width="10.2857142857143" customWidth="1"/>
    <col min="10" max="10" width="13.2857142857143" customWidth="1"/>
    <col min="11" max="11" width="10.1428571428571" hidden="1" customWidth="1"/>
    <col min="12" max="12" width="10.7142857142857" customWidth="1"/>
    <col min="14" max="28" width="9.14285714285714" customWidth="1"/>
    <col min="29" max="29" width="9.71428571428571" customWidth="1"/>
    <col min="30" max="34" width="9.14285714285714" customWidth="1"/>
  </cols>
  <sheetData>
    <row r="1" ht="21" customHeight="1" spans="1:34">
      <c r="A1" s="31"/>
      <c r="B1" s="32" t="s">
        <v>22</v>
      </c>
      <c r="C1" s="33"/>
      <c r="D1" s="33"/>
      <c r="E1" s="33"/>
      <c r="F1" s="33"/>
      <c r="G1" s="33"/>
      <c r="H1" s="33"/>
      <c r="I1" s="33"/>
      <c r="J1" s="34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>
      <c r="A2" s="31"/>
      <c r="B2" s="37"/>
      <c r="C2" s="38"/>
      <c r="D2" s="38"/>
      <c r="E2" s="38"/>
      <c r="F2" s="38"/>
      <c r="G2" s="38"/>
      <c r="H2" s="38"/>
      <c r="I2" s="38"/>
      <c r="J2" s="39"/>
      <c r="K2" s="40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4">
      <c r="A3" s="31"/>
      <c r="B3" s="37"/>
      <c r="C3" s="31"/>
      <c r="D3" s="41" t="s">
        <v>23</v>
      </c>
      <c r="E3" s="42"/>
      <c r="F3" s="38"/>
      <c r="G3" s="38"/>
      <c r="H3" s="38"/>
      <c r="I3" s="43"/>
      <c r="J3" s="44"/>
      <c r="K3" s="45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>
      <c r="A4" s="31"/>
      <c r="B4" s="37"/>
      <c r="C4" s="31"/>
      <c r="D4" s="41" t="s">
        <v>24</v>
      </c>
      <c r="E4" s="46"/>
      <c r="G4" s="47" t="s">
        <v>25</v>
      </c>
      <c r="H4" s="43"/>
      <c r="I4" s="43"/>
      <c r="J4" s="44"/>
      <c r="K4" s="45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>
      <c r="A5" s="31"/>
      <c r="B5" s="37"/>
      <c r="C5" s="31"/>
      <c r="D5" s="41" t="s">
        <v>26</v>
      </c>
      <c r="E5" s="42" t="s">
        <v>27</v>
      </c>
      <c r="F5" s="41" t="s">
        <v>28</v>
      </c>
      <c r="G5" s="42" t="s">
        <v>29</v>
      </c>
      <c r="H5" s="43"/>
      <c r="I5" s="43"/>
      <c r="J5" s="44"/>
      <c r="K5" s="45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>
      <c r="A6" s="31"/>
      <c r="B6" s="37"/>
      <c r="C6" s="38"/>
      <c r="D6" s="38"/>
      <c r="E6" s="38"/>
      <c r="F6" s="38"/>
      <c r="G6" s="38"/>
      <c r="H6" s="38"/>
      <c r="I6" s="38"/>
      <c r="J6" s="39"/>
      <c r="K6" s="45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>
      <c r="A7" s="31"/>
      <c r="B7" s="48" t="s">
        <v>30</v>
      </c>
      <c r="C7" s="38"/>
      <c r="D7" s="38"/>
      <c r="E7" s="38"/>
      <c r="F7" s="38"/>
      <c r="G7" s="38"/>
      <c r="H7" s="38"/>
      <c r="I7" s="38"/>
      <c r="J7" s="39"/>
      <c r="K7" s="45"/>
      <c r="L7" s="36"/>
      <c r="M7" s="49" t="s">
        <v>31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>
      <c r="A8" s="31"/>
      <c r="B8" s="37"/>
      <c r="C8" s="38"/>
      <c r="D8" s="38"/>
      <c r="E8" s="38"/>
      <c r="F8" s="38"/>
      <c r="G8" s="38"/>
      <c r="H8" s="38"/>
      <c r="I8" s="38"/>
      <c r="J8" s="39"/>
      <c r="K8" s="40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>
      <c r="A9" s="31"/>
      <c r="B9" s="50" t="s">
        <v>32</v>
      </c>
      <c r="C9" s="51" t="s">
        <v>33</v>
      </c>
      <c r="D9" s="52"/>
      <c r="E9" s="52"/>
      <c r="F9" s="52"/>
      <c r="G9" s="53"/>
      <c r="H9" s="54"/>
      <c r="I9" s="52"/>
      <c r="J9" s="55"/>
      <c r="K9" s="56"/>
      <c r="L9" s="36"/>
      <c r="M9" s="36" t="s">
        <v>34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</row>
    <row r="10" spans="1:34">
      <c r="A10" s="31"/>
      <c r="B10" s="50" t="s">
        <v>35</v>
      </c>
      <c r="C10" s="51" t="s">
        <v>36</v>
      </c>
      <c r="D10" s="52"/>
      <c r="E10" s="52"/>
      <c r="F10" s="52"/>
      <c r="G10" s="53"/>
      <c r="H10" s="57" t="s">
        <v>37</v>
      </c>
      <c r="I10" s="52"/>
      <c r="J10" s="55"/>
      <c r="K10" s="56"/>
      <c r="L10" s="36"/>
      <c r="M10" s="36" t="s">
        <v>38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</row>
    <row r="11" spans="1:34">
      <c r="A11" s="31"/>
      <c r="B11" s="58" t="s">
        <v>39</v>
      </c>
      <c r="C11" s="51" t="s">
        <v>40</v>
      </c>
      <c r="D11" s="52"/>
      <c r="E11" s="52"/>
      <c r="F11" s="52"/>
      <c r="G11" s="52"/>
      <c r="H11" s="54" t="s">
        <v>41</v>
      </c>
      <c r="I11" s="52"/>
      <c r="J11" s="55"/>
      <c r="K11" s="40"/>
      <c r="L11" s="36"/>
      <c r="M11" s="36" t="s">
        <v>42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>
      <c r="A12" s="31"/>
      <c r="B12" s="50" t="s">
        <v>43</v>
      </c>
      <c r="C12" s="59" t="s">
        <v>44</v>
      </c>
      <c r="D12" s="60"/>
      <c r="E12" s="60"/>
      <c r="F12" s="60"/>
      <c r="G12" s="60"/>
      <c r="H12" s="54">
        <v>12</v>
      </c>
      <c r="I12" s="52"/>
      <c r="J12" s="55"/>
      <c r="K12" s="40"/>
      <c r="L12" s="36"/>
      <c r="M12" s="36" t="s">
        <v>45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>
      <c r="A13" s="31"/>
      <c r="B13" s="37"/>
      <c r="C13" s="38"/>
      <c r="D13" s="38"/>
      <c r="E13" s="38"/>
      <c r="F13" s="38"/>
      <c r="G13" s="38"/>
      <c r="H13" s="38"/>
      <c r="I13" s="38"/>
      <c r="J13" s="39"/>
      <c r="K13" s="40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>
      <c r="A14" s="31"/>
      <c r="B14" s="48" t="s">
        <v>46</v>
      </c>
      <c r="C14" s="38"/>
      <c r="D14" s="38"/>
      <c r="E14" s="38"/>
      <c r="F14" s="38"/>
      <c r="G14" s="38"/>
      <c r="H14" s="38"/>
      <c r="I14" s="38"/>
      <c r="J14" s="39"/>
      <c r="K14" s="40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</row>
    <row r="15" spans="1:34">
      <c r="A15" s="31"/>
      <c r="B15" s="50">
        <v>1</v>
      </c>
      <c r="C15" s="61" t="s">
        <v>47</v>
      </c>
      <c r="D15" s="52"/>
      <c r="E15" s="52"/>
      <c r="F15" s="52"/>
      <c r="G15" s="52"/>
      <c r="H15" s="53"/>
      <c r="I15" s="54" t="s">
        <v>48</v>
      </c>
      <c r="J15" s="55"/>
      <c r="K15" s="40"/>
      <c r="L15" s="36"/>
      <c r="M15" s="36" t="s">
        <v>49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</row>
    <row r="16" spans="1:34">
      <c r="A16" s="36"/>
      <c r="B16" s="50">
        <v>2</v>
      </c>
      <c r="C16" s="61" t="s">
        <v>50</v>
      </c>
      <c r="D16" s="52"/>
      <c r="E16" s="52"/>
      <c r="F16" s="52"/>
      <c r="G16" s="52"/>
      <c r="H16" s="53"/>
      <c r="I16" s="54">
        <v>3</v>
      </c>
      <c r="J16" s="55"/>
      <c r="K16" s="40"/>
      <c r="L16" s="36"/>
      <c r="M16" s="36" t="s">
        <v>51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</row>
    <row r="17" spans="1:34">
      <c r="A17" s="36"/>
      <c r="B17" s="50">
        <v>3</v>
      </c>
      <c r="C17" s="62" t="s">
        <v>52</v>
      </c>
      <c r="D17" s="63" t="s">
        <v>273</v>
      </c>
      <c r="E17" s="52"/>
      <c r="F17" s="52"/>
      <c r="G17" s="52"/>
      <c r="H17" s="52"/>
      <c r="I17" s="52"/>
      <c r="J17" s="55"/>
      <c r="K17" s="40"/>
      <c r="L17" s="36"/>
      <c r="M17" s="36" t="s">
        <v>54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</row>
    <row r="18" spans="1:34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40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</row>
    <row r="19" spans="1:34">
      <c r="A19" s="36"/>
      <c r="B19" s="64" t="s">
        <v>55</v>
      </c>
      <c r="C19" s="38"/>
      <c r="D19" s="38"/>
      <c r="E19" s="38"/>
      <c r="F19" s="38"/>
      <c r="G19" s="38"/>
      <c r="H19" s="38"/>
      <c r="I19" s="38"/>
      <c r="J19" s="39"/>
      <c r="K19" s="65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>
      <c r="A20" s="36"/>
      <c r="B20" s="37"/>
      <c r="C20" s="38"/>
      <c r="D20" s="38"/>
      <c r="E20" s="38"/>
      <c r="F20" s="38"/>
      <c r="G20" s="38"/>
      <c r="H20" s="38"/>
      <c r="I20" s="38"/>
      <c r="J20" s="39"/>
      <c r="K20" s="40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ht="15.75" customHeight="1" spans="1:34">
      <c r="A21" s="36"/>
      <c r="B21" s="66" t="s">
        <v>56</v>
      </c>
      <c r="C21" s="67"/>
      <c r="D21" s="67"/>
      <c r="E21" s="67"/>
      <c r="F21" s="67"/>
      <c r="G21" s="67"/>
      <c r="H21" s="67"/>
      <c r="I21" s="67"/>
      <c r="J21" s="68"/>
      <c r="K21" s="69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ht="15.75" customHeight="1" spans="1:34">
      <c r="A22" s="36"/>
      <c r="B22" s="70" t="s">
        <v>57</v>
      </c>
      <c r="C22" s="52"/>
      <c r="D22" s="52"/>
      <c r="E22" s="52"/>
      <c r="F22" s="52"/>
      <c r="G22" s="52"/>
      <c r="H22" s="52"/>
      <c r="I22" s="52"/>
      <c r="J22" s="55"/>
      <c r="K22" s="69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</row>
    <row r="23" ht="15.75" customHeight="1" spans="1:34">
      <c r="A23" s="36"/>
      <c r="B23" s="71">
        <v>1</v>
      </c>
      <c r="C23" s="72" t="s">
        <v>58</v>
      </c>
      <c r="D23" s="52"/>
      <c r="E23" s="52"/>
      <c r="F23" s="52"/>
      <c r="G23" s="52"/>
      <c r="H23" s="53"/>
      <c r="I23" s="73" t="s">
        <v>48</v>
      </c>
      <c r="J23" s="55"/>
      <c r="K23" s="69"/>
      <c r="L23" s="36"/>
      <c r="M23" s="36" t="s">
        <v>59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ht="15.75" customHeight="1" spans="1:34">
      <c r="A24" s="36"/>
      <c r="B24" s="71">
        <v>2</v>
      </c>
      <c r="C24" s="72" t="s">
        <v>60</v>
      </c>
      <c r="D24" s="52"/>
      <c r="E24" s="52"/>
      <c r="F24" s="52"/>
      <c r="G24" s="52"/>
      <c r="H24" s="53"/>
      <c r="I24" s="74">
        <v>804021</v>
      </c>
      <c r="J24" s="55"/>
      <c r="K24" s="69"/>
      <c r="L24" s="36"/>
      <c r="M24" s="36" t="s">
        <v>62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</row>
    <row r="25" ht="15.75" customHeight="1" spans="1:34">
      <c r="A25" s="36"/>
      <c r="B25" s="71">
        <v>3</v>
      </c>
      <c r="C25" s="72" t="s">
        <v>63</v>
      </c>
      <c r="D25" s="52"/>
      <c r="E25" s="52"/>
      <c r="F25" s="52"/>
      <c r="G25" s="52"/>
      <c r="H25" s="53"/>
      <c r="I25" s="75">
        <v>2389.81</v>
      </c>
      <c r="J25" s="55"/>
      <c r="K25" s="76"/>
      <c r="L25" s="36"/>
      <c r="M25" s="36" t="s">
        <v>64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ht="15.75" customHeight="1" spans="1:34">
      <c r="A26" s="36"/>
      <c r="B26" s="71">
        <v>4</v>
      </c>
      <c r="C26" s="72" t="s">
        <v>65</v>
      </c>
      <c r="D26" s="52"/>
      <c r="E26" s="52"/>
      <c r="F26" s="52"/>
      <c r="G26" s="52"/>
      <c r="H26" s="53"/>
      <c r="I26" s="73" t="s">
        <v>274</v>
      </c>
      <c r="J26" s="55"/>
      <c r="K26" s="77"/>
      <c r="L26" s="36"/>
      <c r="M26" s="36" t="s">
        <v>67</v>
      </c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36"/>
      <c r="Z26" s="36"/>
      <c r="AA26" s="36"/>
      <c r="AB26" s="36"/>
      <c r="AC26" s="36"/>
      <c r="AD26" s="36"/>
      <c r="AE26" s="36"/>
      <c r="AF26" s="36"/>
      <c r="AG26" s="36"/>
      <c r="AH26" s="36"/>
    </row>
    <row r="27" ht="15.75" customHeight="1" spans="1:34">
      <c r="A27" s="36"/>
      <c r="B27" s="71">
        <v>5</v>
      </c>
      <c r="C27" s="72" t="s">
        <v>68</v>
      </c>
      <c r="D27" s="52"/>
      <c r="E27" s="52"/>
      <c r="F27" s="52"/>
      <c r="G27" s="52"/>
      <c r="H27" s="53"/>
      <c r="I27" s="73" t="s">
        <v>69</v>
      </c>
      <c r="J27" s="55"/>
      <c r="K27" s="77"/>
      <c r="L27" s="36"/>
      <c r="M27" s="36" t="s">
        <v>70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ht="15.75" customHeight="1" spans="1:34">
      <c r="A28" s="36"/>
      <c r="B28" s="79"/>
      <c r="C28" s="80"/>
      <c r="D28" s="80"/>
      <c r="E28" s="80"/>
      <c r="F28" s="80"/>
      <c r="G28" s="80"/>
      <c r="H28" s="80"/>
      <c r="I28" s="80"/>
      <c r="J28" s="81"/>
      <c r="K28" s="40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ht="15.75" customHeight="1" spans="1:34">
      <c r="A29" s="36"/>
      <c r="B29" s="82" t="s">
        <v>71</v>
      </c>
      <c r="C29" s="52"/>
      <c r="D29" s="52"/>
      <c r="E29" s="52"/>
      <c r="F29" s="52"/>
      <c r="G29" s="52"/>
      <c r="H29" s="52"/>
      <c r="I29" s="52"/>
      <c r="J29" s="55"/>
      <c r="K29" s="83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ht="15.75" customHeight="1" spans="1:34">
      <c r="A30" s="36"/>
      <c r="B30" s="84">
        <v>1</v>
      </c>
      <c r="C30" s="85" t="s">
        <v>72</v>
      </c>
      <c r="D30" s="52"/>
      <c r="E30" s="52"/>
      <c r="F30" s="52"/>
      <c r="G30" s="52"/>
      <c r="H30" s="53"/>
      <c r="I30" s="86" t="s">
        <v>73</v>
      </c>
      <c r="J30" s="55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ht="15.75" customHeight="1" spans="1:34">
      <c r="A31" s="36"/>
      <c r="B31" s="71" t="s">
        <v>32</v>
      </c>
      <c r="C31" s="51" t="s">
        <v>74</v>
      </c>
      <c r="D31" s="52"/>
      <c r="E31" s="52"/>
      <c r="F31" s="52"/>
      <c r="G31" s="52"/>
      <c r="H31" s="53"/>
      <c r="I31" s="88">
        <f>I25</f>
        <v>2389.81</v>
      </c>
      <c r="J31" s="55"/>
      <c r="K31" s="89">
        <f>((I31/(I25/220)))</f>
        <v>220</v>
      </c>
      <c r="L31" s="90"/>
      <c r="M31" s="91" t="s">
        <v>75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</row>
    <row r="32" ht="15.75" customHeight="1" spans="1:34">
      <c r="A32" s="36"/>
      <c r="B32" s="92" t="s">
        <v>35</v>
      </c>
      <c r="C32" s="93" t="s">
        <v>76</v>
      </c>
      <c r="D32" s="94"/>
      <c r="E32" s="95" t="s">
        <v>77</v>
      </c>
      <c r="F32" s="95" t="s">
        <v>78</v>
      </c>
      <c r="G32" s="94"/>
      <c r="H32" s="96">
        <v>0.3</v>
      </c>
      <c r="I32" s="97">
        <f>IF(F32="N",0,I31*H32)</f>
        <v>0</v>
      </c>
      <c r="J32" s="55"/>
      <c r="K32" s="98"/>
      <c r="L32" s="36"/>
      <c r="M32" s="91" t="s">
        <v>79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6"/>
      <c r="Z32" s="36"/>
      <c r="AA32" s="36"/>
      <c r="AB32" s="36"/>
      <c r="AC32" s="36"/>
      <c r="AD32" s="36"/>
      <c r="AE32" s="36"/>
      <c r="AF32" s="36"/>
      <c r="AG32" s="36"/>
      <c r="AH32" s="36"/>
    </row>
    <row r="33" ht="15.75" customHeight="1" spans="1:34">
      <c r="A33" s="36"/>
      <c r="B33" s="92" t="s">
        <v>39</v>
      </c>
      <c r="C33" s="93" t="s">
        <v>80</v>
      </c>
      <c r="D33" s="94"/>
      <c r="E33" s="95" t="s">
        <v>77</v>
      </c>
      <c r="F33" s="95" t="s">
        <v>78</v>
      </c>
      <c r="G33" s="99">
        <v>1691.05</v>
      </c>
      <c r="H33" s="96">
        <v>0.4</v>
      </c>
      <c r="I33" s="100">
        <f>IF(F33="N",0,G33*H33)</f>
        <v>0</v>
      </c>
      <c r="J33" s="55"/>
      <c r="K33" s="98"/>
      <c r="L33" s="36"/>
      <c r="M33" s="91" t="s">
        <v>81</v>
      </c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"/>
      <c r="Z33" s="36"/>
      <c r="AA33" s="36"/>
      <c r="AB33" s="36"/>
      <c r="AC33" s="36"/>
      <c r="AD33" s="36"/>
      <c r="AE33" s="36"/>
      <c r="AF33" s="36"/>
      <c r="AG33" s="36"/>
      <c r="AH33" s="36"/>
    </row>
    <row r="34" ht="15.75" customHeight="1" spans="1:34">
      <c r="A34" s="36"/>
      <c r="B34" s="71" t="s">
        <v>43</v>
      </c>
      <c r="C34" s="93" t="s">
        <v>82</v>
      </c>
      <c r="D34" s="94"/>
      <c r="E34" s="95" t="s">
        <v>77</v>
      </c>
      <c r="F34" s="95" t="s">
        <v>78</v>
      </c>
      <c r="G34" s="99">
        <f>IF(F34="N",0,I31+I32+I33)</f>
        <v>0</v>
      </c>
      <c r="H34" s="96">
        <v>0.2</v>
      </c>
      <c r="I34" s="88">
        <f>IF(F34="N",0,(G34/220)*H34*7*15.2)</f>
        <v>0</v>
      </c>
      <c r="J34" s="55"/>
      <c r="K34" s="101"/>
      <c r="L34" s="36"/>
      <c r="M34" s="91" t="s">
        <v>83</v>
      </c>
      <c r="N34" s="91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</row>
    <row r="35" ht="15.75" customHeight="1" spans="1:34">
      <c r="A35" s="36"/>
      <c r="B35" s="71" t="s">
        <v>84</v>
      </c>
      <c r="C35" s="93" t="s">
        <v>85</v>
      </c>
      <c r="D35" s="94"/>
      <c r="E35" s="94"/>
      <c r="F35" s="94"/>
      <c r="G35" s="95" t="s">
        <v>77</v>
      </c>
      <c r="H35" s="102" t="s">
        <v>78</v>
      </c>
      <c r="I35" s="88">
        <f>IF(H35="N",0,(G34/220)*0.1429*7*15.2*H34)</f>
        <v>0</v>
      </c>
      <c r="J35" s="55"/>
      <c r="K35" s="101"/>
      <c r="L35" s="36"/>
      <c r="M35" s="36" t="s">
        <v>86</v>
      </c>
      <c r="N35" s="36"/>
      <c r="O35" s="36"/>
      <c r="P35" s="36"/>
      <c r="Q35" s="36"/>
      <c r="R35" s="90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</row>
    <row r="36" ht="15.75" customHeight="1" spans="1:34">
      <c r="A36" s="36"/>
      <c r="B36" s="50" t="s">
        <v>87</v>
      </c>
      <c r="C36" s="103" t="s">
        <v>88</v>
      </c>
      <c r="D36" s="52"/>
      <c r="E36" s="52"/>
      <c r="F36" s="52"/>
      <c r="G36" s="52"/>
      <c r="H36" s="53"/>
      <c r="I36" s="104">
        <v>0</v>
      </c>
      <c r="J36" s="55"/>
      <c r="K36" s="90"/>
      <c r="L36" s="36"/>
      <c r="M36" s="105"/>
      <c r="N36" s="38"/>
      <c r="O36" s="106"/>
      <c r="P36" s="31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</row>
    <row r="37" ht="15.75" customHeight="1" spans="1:34">
      <c r="A37" s="36"/>
      <c r="B37" s="50" t="s">
        <v>89</v>
      </c>
      <c r="C37" s="103" t="s">
        <v>90</v>
      </c>
      <c r="D37" s="52"/>
      <c r="E37" s="52"/>
      <c r="F37" s="52"/>
      <c r="G37" s="52"/>
      <c r="H37" s="53"/>
      <c r="I37" s="104">
        <v>0</v>
      </c>
      <c r="J37" s="55"/>
      <c r="K37" s="107"/>
      <c r="L37" s="36"/>
      <c r="M37" s="105"/>
      <c r="N37" s="105"/>
      <c r="O37" s="106"/>
      <c r="P37" s="31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</row>
    <row r="38" ht="15.75" customHeight="1" spans="1:34">
      <c r="A38" s="36"/>
      <c r="B38" s="108" t="s">
        <v>91</v>
      </c>
      <c r="C38" s="52"/>
      <c r="D38" s="52"/>
      <c r="E38" s="52"/>
      <c r="F38" s="52"/>
      <c r="G38" s="52"/>
      <c r="H38" s="53"/>
      <c r="I38" s="109">
        <f>SUM(I31:J37)</f>
        <v>2389.81</v>
      </c>
      <c r="J38" s="55"/>
      <c r="K38" s="90"/>
      <c r="L38" s="36"/>
      <c r="M38" s="105"/>
      <c r="N38" s="105"/>
      <c r="O38" s="106"/>
      <c r="P38" s="31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</row>
    <row r="39" ht="15.75" customHeight="1" spans="1:34">
      <c r="A39" s="36"/>
      <c r="B39" s="50" t="s">
        <v>92</v>
      </c>
      <c r="C39" s="93" t="s">
        <v>93</v>
      </c>
      <c r="D39" s="94"/>
      <c r="E39" s="95" t="s">
        <v>77</v>
      </c>
      <c r="F39" s="95" t="s">
        <v>78</v>
      </c>
      <c r="G39" s="99">
        <f>IF(F39="N",0,I31+I32+I33)</f>
        <v>0</v>
      </c>
      <c r="H39" s="96">
        <v>0.5</v>
      </c>
      <c r="I39" s="104">
        <f>IF(F39="N",0,(G39/220)*(1+H39)*15)</f>
        <v>0</v>
      </c>
      <c r="J39" s="55"/>
      <c r="K39" s="90"/>
      <c r="L39" s="36"/>
      <c r="M39" s="105" t="s">
        <v>94</v>
      </c>
      <c r="N39" s="105"/>
      <c r="O39" s="106"/>
      <c r="P39" s="31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</row>
    <row r="40" ht="15.75" customHeight="1" spans="1:34">
      <c r="A40" s="36"/>
      <c r="B40" s="71" t="s">
        <v>95</v>
      </c>
      <c r="C40" s="72" t="s">
        <v>90</v>
      </c>
      <c r="D40" s="52"/>
      <c r="E40" s="52"/>
      <c r="F40" s="52"/>
      <c r="G40" s="52"/>
      <c r="H40" s="53"/>
      <c r="I40" s="110">
        <v>0</v>
      </c>
      <c r="J40" s="68"/>
      <c r="K40" s="111"/>
      <c r="L40" s="90"/>
      <c r="M40" s="91"/>
      <c r="N40" s="38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</row>
    <row r="41" ht="15.75" customHeight="1" spans="1:34">
      <c r="A41" s="36"/>
      <c r="B41" s="112" t="s">
        <v>96</v>
      </c>
      <c r="C41" s="52"/>
      <c r="D41" s="52"/>
      <c r="E41" s="52"/>
      <c r="F41" s="52"/>
      <c r="G41" s="52"/>
      <c r="H41" s="53"/>
      <c r="I41" s="113">
        <f>SUM(I38:J40)</f>
        <v>2389.81</v>
      </c>
      <c r="J41" s="55"/>
      <c r="K41" s="114"/>
      <c r="L41" s="36"/>
      <c r="M41" s="36" t="s">
        <v>97</v>
      </c>
      <c r="N41" s="36"/>
      <c r="O41" s="77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</row>
    <row r="42" ht="15.75" customHeight="1" spans="1:34">
      <c r="A42" s="36"/>
      <c r="B42" s="79"/>
      <c r="C42" s="80"/>
      <c r="D42" s="80"/>
      <c r="E42" s="80"/>
      <c r="F42" s="80"/>
      <c r="G42" s="80"/>
      <c r="H42" s="80"/>
      <c r="I42" s="80"/>
      <c r="J42" s="81"/>
      <c r="K42" s="40"/>
      <c r="L42" s="78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</row>
    <row r="43" ht="15.75" customHeight="1" spans="1:34">
      <c r="A43" s="36"/>
      <c r="B43" s="82" t="s">
        <v>98</v>
      </c>
      <c r="C43" s="52"/>
      <c r="D43" s="52"/>
      <c r="E43" s="52"/>
      <c r="F43" s="52"/>
      <c r="G43" s="52"/>
      <c r="H43" s="52"/>
      <c r="I43" s="52"/>
      <c r="J43" s="55"/>
      <c r="K43" s="40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</row>
    <row r="44" ht="15.75" customHeight="1" spans="1:34">
      <c r="A44" s="36"/>
      <c r="B44" s="70" t="s">
        <v>99</v>
      </c>
      <c r="C44" s="52"/>
      <c r="D44" s="52"/>
      <c r="E44" s="52"/>
      <c r="F44" s="52"/>
      <c r="G44" s="52"/>
      <c r="H44" s="52"/>
      <c r="I44" s="52"/>
      <c r="J44" s="55"/>
      <c r="K44" s="40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</row>
    <row r="45" ht="15.75" customHeight="1" spans="1:34">
      <c r="A45" s="36"/>
      <c r="B45" s="84" t="s">
        <v>100</v>
      </c>
      <c r="C45" s="85" t="s">
        <v>101</v>
      </c>
      <c r="D45" s="52"/>
      <c r="E45" s="52"/>
      <c r="F45" s="52"/>
      <c r="G45" s="52"/>
      <c r="H45" s="53"/>
      <c r="I45" s="115" t="s">
        <v>102</v>
      </c>
      <c r="J45" s="116" t="s">
        <v>73</v>
      </c>
      <c r="K45" s="40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</row>
    <row r="46" ht="15.75" customHeight="1" spans="1:34">
      <c r="A46" s="36"/>
      <c r="B46" s="71" t="s">
        <v>32</v>
      </c>
      <c r="C46" s="72" t="s">
        <v>103</v>
      </c>
      <c r="D46" s="52"/>
      <c r="E46" s="52"/>
      <c r="F46" s="52"/>
      <c r="G46" s="52"/>
      <c r="H46" s="53"/>
      <c r="I46" s="117">
        <f>1/12</f>
        <v>0.0833</v>
      </c>
      <c r="J46" s="118">
        <f t="shared" ref="J46:J48" si="0">I46*$I$38</f>
        <v>199.07</v>
      </c>
      <c r="K46" s="40"/>
      <c r="L46" s="36"/>
      <c r="M46" s="91" t="s">
        <v>104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</row>
    <row r="47" ht="15.75" customHeight="1" spans="1:34">
      <c r="A47" s="36"/>
      <c r="B47" s="71" t="s">
        <v>35</v>
      </c>
      <c r="C47" s="72" t="s">
        <v>105</v>
      </c>
      <c r="D47" s="52"/>
      <c r="E47" s="52"/>
      <c r="F47" s="52"/>
      <c r="G47" s="52"/>
      <c r="H47" s="53"/>
      <c r="I47" s="117">
        <v>0.121</v>
      </c>
      <c r="J47" s="118">
        <f t="shared" si="0"/>
        <v>289.17</v>
      </c>
      <c r="K47" s="40"/>
      <c r="L47" s="36"/>
      <c r="M47" s="91" t="s">
        <v>106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ht="15.75" customHeight="1" spans="1:34">
      <c r="A48" s="36"/>
      <c r="B48" s="92" t="s">
        <v>39</v>
      </c>
      <c r="C48" s="119" t="s">
        <v>107</v>
      </c>
      <c r="D48" s="52"/>
      <c r="E48" s="52"/>
      <c r="F48" s="52"/>
      <c r="G48" s="52"/>
      <c r="H48" s="53"/>
      <c r="I48" s="120">
        <f>(I46+I47)*I61</f>
        <v>0.0752</v>
      </c>
      <c r="J48" s="118">
        <f t="shared" si="0"/>
        <v>179.71</v>
      </c>
      <c r="K48" s="40"/>
      <c r="L48" s="36"/>
      <c r="M48" s="91" t="s">
        <v>108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ht="15.75" customHeight="1" spans="1:34">
      <c r="A49" s="36"/>
      <c r="B49" s="112" t="s">
        <v>109</v>
      </c>
      <c r="C49" s="52"/>
      <c r="D49" s="52"/>
      <c r="E49" s="52"/>
      <c r="F49" s="52"/>
      <c r="G49" s="52"/>
      <c r="H49" s="53"/>
      <c r="I49" s="113">
        <f>SUM(J46:J48)</f>
        <v>667.95</v>
      </c>
      <c r="J49" s="55"/>
      <c r="K49" s="40"/>
      <c r="L49" s="36"/>
      <c r="M49" s="36" t="s">
        <v>110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ht="15.75" customHeight="1" spans="1:34">
      <c r="A50" s="36"/>
      <c r="B50" s="121"/>
      <c r="C50" s="52"/>
      <c r="D50" s="52"/>
      <c r="E50" s="52"/>
      <c r="F50" s="52"/>
      <c r="G50" s="52"/>
      <c r="H50" s="52"/>
      <c r="I50" s="52"/>
      <c r="J50" s="55"/>
      <c r="K50" s="40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ht="15.75" customHeight="1" spans="1:34">
      <c r="A51" s="36"/>
      <c r="B51" s="70" t="s">
        <v>111</v>
      </c>
      <c r="C51" s="52"/>
      <c r="D51" s="52"/>
      <c r="E51" s="52"/>
      <c r="F51" s="52"/>
      <c r="G51" s="52"/>
      <c r="H51" s="52"/>
      <c r="I51" s="52"/>
      <c r="J51" s="55"/>
      <c r="K51" s="40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</row>
    <row r="52" ht="15.75" customHeight="1" spans="1:34">
      <c r="A52" s="36"/>
      <c r="B52" s="84" t="s">
        <v>112</v>
      </c>
      <c r="C52" s="85" t="s">
        <v>113</v>
      </c>
      <c r="D52" s="52"/>
      <c r="E52" s="52"/>
      <c r="F52" s="52"/>
      <c r="G52" s="52"/>
      <c r="H52" s="53"/>
      <c r="I52" s="115" t="s">
        <v>102</v>
      </c>
      <c r="J52" s="116" t="s">
        <v>73</v>
      </c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</row>
    <row r="53" ht="15.75" customHeight="1" spans="1:34">
      <c r="A53" s="36"/>
      <c r="B53" s="71" t="s">
        <v>32</v>
      </c>
      <c r="C53" s="72" t="s">
        <v>114</v>
      </c>
      <c r="D53" s="52"/>
      <c r="E53" s="52"/>
      <c r="F53" s="52"/>
      <c r="G53" s="52"/>
      <c r="H53" s="53"/>
      <c r="I53" s="117">
        <v>0.2</v>
      </c>
      <c r="J53" s="122">
        <f t="shared" ref="J53:J60" si="1">I53*$I$38</f>
        <v>477.96</v>
      </c>
      <c r="K53" s="40"/>
      <c r="L53" s="123"/>
      <c r="M53" s="36" t="s">
        <v>115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</row>
    <row r="54" ht="15.75" customHeight="1" spans="1:34">
      <c r="A54" s="36"/>
      <c r="B54" s="71" t="s">
        <v>35</v>
      </c>
      <c r="C54" s="72" t="s">
        <v>116</v>
      </c>
      <c r="D54" s="52"/>
      <c r="E54" s="52"/>
      <c r="F54" s="52"/>
      <c r="G54" s="52"/>
      <c r="H54" s="53"/>
      <c r="I54" s="117">
        <v>0.025</v>
      </c>
      <c r="J54" s="122">
        <f t="shared" si="1"/>
        <v>59.75</v>
      </c>
      <c r="K54" s="40"/>
      <c r="L54" s="123"/>
      <c r="M54" s="36" t="s">
        <v>117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</row>
    <row r="55" ht="15.75" customHeight="1" spans="1:34">
      <c r="A55" s="36"/>
      <c r="B55" s="71" t="s">
        <v>39</v>
      </c>
      <c r="C55" s="124" t="s">
        <v>118</v>
      </c>
      <c r="D55" s="125"/>
      <c r="E55" s="126" t="s">
        <v>119</v>
      </c>
      <c r="F55" s="127">
        <v>1</v>
      </c>
      <c r="G55" s="128" t="s">
        <v>120</v>
      </c>
      <c r="H55" s="129">
        <v>0.03</v>
      </c>
      <c r="I55" s="130">
        <f>F55*H55</f>
        <v>0.03</v>
      </c>
      <c r="J55" s="122">
        <f t="shared" si="1"/>
        <v>71.69</v>
      </c>
      <c r="K55" s="40"/>
      <c r="L55" s="123"/>
      <c r="M55" s="36" t="s">
        <v>121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</row>
    <row r="56" ht="15.75" customHeight="1" spans="1:34">
      <c r="A56" s="36"/>
      <c r="B56" s="71" t="s">
        <v>43</v>
      </c>
      <c r="C56" s="72" t="s">
        <v>122</v>
      </c>
      <c r="D56" s="52"/>
      <c r="E56" s="52"/>
      <c r="F56" s="52"/>
      <c r="G56" s="52"/>
      <c r="H56" s="53"/>
      <c r="I56" s="117">
        <v>0.015</v>
      </c>
      <c r="J56" s="122">
        <f t="shared" si="1"/>
        <v>35.85</v>
      </c>
      <c r="K56" s="40"/>
      <c r="L56" s="123"/>
      <c r="M56" s="36" t="s">
        <v>123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</row>
    <row r="57" ht="15.75" customHeight="1" spans="1:34">
      <c r="A57" s="36"/>
      <c r="B57" s="71" t="s">
        <v>84</v>
      </c>
      <c r="C57" s="72" t="s">
        <v>124</v>
      </c>
      <c r="D57" s="52"/>
      <c r="E57" s="52"/>
      <c r="F57" s="52"/>
      <c r="G57" s="52"/>
      <c r="H57" s="53"/>
      <c r="I57" s="131">
        <v>0.01</v>
      </c>
      <c r="J57" s="122">
        <f t="shared" si="1"/>
        <v>23.9</v>
      </c>
      <c r="K57" s="40"/>
      <c r="L57" s="123"/>
      <c r="M57" s="36" t="s">
        <v>125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</row>
    <row r="58" ht="15.75" customHeight="1" spans="1:34">
      <c r="A58" s="36"/>
      <c r="B58" s="71" t="s">
        <v>87</v>
      </c>
      <c r="C58" s="72" t="s">
        <v>126</v>
      </c>
      <c r="D58" s="52"/>
      <c r="E58" s="52"/>
      <c r="F58" s="52"/>
      <c r="G58" s="52"/>
      <c r="H58" s="53"/>
      <c r="I58" s="117">
        <v>0.006</v>
      </c>
      <c r="J58" s="122">
        <f t="shared" si="1"/>
        <v>14.34</v>
      </c>
      <c r="K58" s="40"/>
      <c r="L58" s="123"/>
      <c r="M58" s="36" t="s">
        <v>127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</row>
    <row r="59" ht="15.75" customHeight="1" spans="1:34">
      <c r="A59" s="36"/>
      <c r="B59" s="71" t="s">
        <v>89</v>
      </c>
      <c r="C59" s="72" t="s">
        <v>128</v>
      </c>
      <c r="D59" s="52"/>
      <c r="E59" s="52"/>
      <c r="F59" s="52"/>
      <c r="G59" s="52"/>
      <c r="H59" s="53"/>
      <c r="I59" s="117">
        <v>0.002</v>
      </c>
      <c r="J59" s="122">
        <f t="shared" si="1"/>
        <v>4.78</v>
      </c>
      <c r="K59" s="40"/>
      <c r="L59" s="123"/>
      <c r="M59" s="36" t="s">
        <v>129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</row>
    <row r="60" ht="15.75" customHeight="1" spans="1:34">
      <c r="A60" s="36"/>
      <c r="B60" s="71" t="s">
        <v>92</v>
      </c>
      <c r="C60" s="72" t="s">
        <v>130</v>
      </c>
      <c r="D60" s="52"/>
      <c r="E60" s="52"/>
      <c r="F60" s="52"/>
      <c r="G60" s="52"/>
      <c r="H60" s="53"/>
      <c r="I60" s="131">
        <v>0.08</v>
      </c>
      <c r="J60" s="122">
        <f t="shared" si="1"/>
        <v>191.18</v>
      </c>
      <c r="K60" s="40"/>
      <c r="L60" s="123"/>
      <c r="M60" s="36" t="s">
        <v>131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</row>
    <row r="61" ht="15.75" customHeight="1" spans="1:34">
      <c r="A61" s="36"/>
      <c r="B61" s="112" t="s">
        <v>132</v>
      </c>
      <c r="C61" s="52"/>
      <c r="D61" s="52"/>
      <c r="E61" s="52"/>
      <c r="F61" s="52"/>
      <c r="G61" s="52"/>
      <c r="H61" s="53"/>
      <c r="I61" s="132">
        <f t="shared" ref="I61:J61" si="2">SUM(I53:I60)</f>
        <v>0.368</v>
      </c>
      <c r="J61" s="133">
        <f t="shared" si="2"/>
        <v>879.45</v>
      </c>
      <c r="K61" s="40"/>
      <c r="L61" s="123"/>
      <c r="M61" s="36" t="s">
        <v>133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2" ht="15.75" customHeight="1" spans="1:34">
      <c r="A62" s="36"/>
      <c r="B62" s="121"/>
      <c r="C62" s="52"/>
      <c r="D62" s="52"/>
      <c r="E62" s="52"/>
      <c r="F62" s="52"/>
      <c r="G62" s="52"/>
      <c r="H62" s="52"/>
      <c r="I62" s="52"/>
      <c r="J62" s="55"/>
      <c r="K62" s="40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</row>
    <row r="63" ht="15.75" customHeight="1" spans="1:34">
      <c r="A63" s="36"/>
      <c r="B63" s="112" t="s">
        <v>134</v>
      </c>
      <c r="C63" s="52"/>
      <c r="D63" s="52"/>
      <c r="E63" s="52"/>
      <c r="F63" s="52"/>
      <c r="G63" s="52"/>
      <c r="H63" s="52"/>
      <c r="I63" s="52"/>
      <c r="J63" s="55"/>
      <c r="K63" s="40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</row>
    <row r="64" ht="15.75" customHeight="1" spans="1:34">
      <c r="A64" s="36"/>
      <c r="B64" s="84" t="s">
        <v>135</v>
      </c>
      <c r="C64" s="85" t="s">
        <v>136</v>
      </c>
      <c r="D64" s="52"/>
      <c r="E64" s="52"/>
      <c r="F64" s="52"/>
      <c r="G64" s="52"/>
      <c r="H64" s="53"/>
      <c r="I64" s="134" t="s">
        <v>73</v>
      </c>
      <c r="J64" s="55"/>
      <c r="K64" s="135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</row>
    <row r="65" ht="15.75" customHeight="1" spans="1:34">
      <c r="A65" s="36"/>
      <c r="B65" s="136" t="s">
        <v>32</v>
      </c>
      <c r="C65" s="137" t="s">
        <v>137</v>
      </c>
      <c r="D65" s="138" t="s">
        <v>138</v>
      </c>
      <c r="E65" s="138" t="s">
        <v>139</v>
      </c>
      <c r="F65" s="138" t="s">
        <v>140</v>
      </c>
      <c r="G65" s="138" t="s">
        <v>141</v>
      </c>
      <c r="H65" s="138" t="s">
        <v>142</v>
      </c>
      <c r="I65" s="139">
        <f>IF(D66="N",0,(E66*F66*G66)-H66)</f>
        <v>28.21</v>
      </c>
      <c r="J65" s="81"/>
      <c r="K65" s="98"/>
      <c r="L65" s="36"/>
      <c r="M65" s="36" t="s">
        <v>143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140"/>
      <c r="AC65" s="12"/>
      <c r="AD65" s="140"/>
      <c r="AE65" s="12"/>
      <c r="AF65" s="140"/>
      <c r="AG65" s="12"/>
      <c r="AH65" s="36"/>
    </row>
    <row r="66" ht="15.75" customHeight="1" spans="1:34">
      <c r="A66" s="36"/>
      <c r="B66" s="141"/>
      <c r="C66" s="142"/>
      <c r="D66" s="138" t="s">
        <v>144</v>
      </c>
      <c r="E66" s="99">
        <v>3.3</v>
      </c>
      <c r="F66" s="138">
        <v>2</v>
      </c>
      <c r="G66" s="138">
        <v>26</v>
      </c>
      <c r="H66" s="99">
        <f>I31*0.06</f>
        <v>143.39</v>
      </c>
      <c r="I66" s="143">
        <f>IF(I65&gt;=0,I65,0)</f>
        <v>28.21</v>
      </c>
      <c r="J66" s="68"/>
      <c r="K66" s="98"/>
      <c r="L66" s="36"/>
      <c r="M66" s="36" t="s">
        <v>145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144"/>
      <c r="AC66" s="145"/>
      <c r="AD66" s="146"/>
      <c r="AE66" s="147"/>
      <c r="AF66" s="148"/>
      <c r="AG66" s="147"/>
      <c r="AH66" s="36"/>
    </row>
    <row r="67" ht="15.75" customHeight="1" spans="1:34">
      <c r="A67" s="36"/>
      <c r="B67" s="136" t="s">
        <v>35</v>
      </c>
      <c r="C67" s="149" t="s">
        <v>146</v>
      </c>
      <c r="D67" s="150"/>
      <c r="E67" s="138" t="s">
        <v>138</v>
      </c>
      <c r="F67" s="138" t="s">
        <v>139</v>
      </c>
      <c r="G67" s="138" t="s">
        <v>147</v>
      </c>
      <c r="H67" s="138" t="s">
        <v>142</v>
      </c>
      <c r="I67" s="151">
        <f>IF(E68="N",0,(F68*G68)-H68)</f>
        <v>214</v>
      </c>
      <c r="J67" s="81"/>
      <c r="K67" s="98"/>
      <c r="L67" s="36"/>
      <c r="M67" s="36" t="s">
        <v>148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152"/>
      <c r="AC67" s="153"/>
      <c r="AD67" s="152"/>
      <c r="AE67" s="154"/>
      <c r="AF67" s="152"/>
      <c r="AG67" s="154"/>
      <c r="AH67" s="36"/>
    </row>
    <row r="68" ht="15.75" customHeight="1" spans="1:34">
      <c r="A68" s="36"/>
      <c r="B68" s="141"/>
      <c r="C68" s="155"/>
      <c r="D68" s="156"/>
      <c r="E68" s="138" t="s">
        <v>144</v>
      </c>
      <c r="F68" s="99">
        <v>267.5</v>
      </c>
      <c r="G68" s="138">
        <v>1</v>
      </c>
      <c r="H68" s="99">
        <f>F68*G68*20%</f>
        <v>53.5</v>
      </c>
      <c r="I68" s="155"/>
      <c r="J68" s="68"/>
      <c r="K68" s="98"/>
      <c r="L68" s="36"/>
      <c r="M68" s="36" t="s">
        <v>149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157"/>
      <c r="AC68" s="158"/>
      <c r="AD68" s="157"/>
      <c r="AE68" s="159"/>
      <c r="AF68" s="157"/>
      <c r="AG68" s="159"/>
      <c r="AH68" s="36"/>
    </row>
    <row r="69" ht="15.75" customHeight="1" spans="1:34">
      <c r="A69" s="36"/>
      <c r="B69" s="71" t="s">
        <v>39</v>
      </c>
      <c r="C69" s="119" t="s">
        <v>275</v>
      </c>
      <c r="D69" s="52"/>
      <c r="E69" s="52"/>
      <c r="F69" s="52"/>
      <c r="G69" s="52"/>
      <c r="H69" s="53"/>
      <c r="I69" s="160">
        <v>147.63</v>
      </c>
      <c r="J69" s="55"/>
      <c r="K69" s="161"/>
      <c r="L69" s="36"/>
      <c r="M69" s="36" t="s">
        <v>151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162"/>
      <c r="AC69" s="162"/>
      <c r="AD69" s="162"/>
      <c r="AE69" s="162"/>
      <c r="AF69" s="162"/>
      <c r="AG69" s="162"/>
      <c r="AH69" s="36"/>
    </row>
    <row r="70" ht="15.75" customHeight="1" spans="1:34">
      <c r="A70" s="36"/>
      <c r="B70" s="71" t="s">
        <v>43</v>
      </c>
      <c r="C70" s="119" t="s">
        <v>152</v>
      </c>
      <c r="D70" s="52"/>
      <c r="E70" s="52"/>
      <c r="F70" s="52"/>
      <c r="G70" s="52"/>
      <c r="H70" s="53"/>
      <c r="I70" s="160">
        <v>2</v>
      </c>
      <c r="J70" s="55"/>
      <c r="K70" s="98"/>
      <c r="L70" s="36"/>
      <c r="M70" s="36" t="s">
        <v>153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162"/>
      <c r="AC70" s="162"/>
      <c r="AD70" s="162"/>
      <c r="AE70" s="162"/>
      <c r="AF70" s="162"/>
      <c r="AG70" s="162"/>
      <c r="AH70" s="36"/>
    </row>
    <row r="71" ht="15.75" customHeight="1" spans="1:34">
      <c r="A71" s="36"/>
      <c r="B71" s="71" t="s">
        <v>84</v>
      </c>
      <c r="C71" s="119" t="s">
        <v>154</v>
      </c>
      <c r="D71" s="52"/>
      <c r="E71" s="52"/>
      <c r="F71" s="52"/>
      <c r="G71" s="52"/>
      <c r="H71" s="53"/>
      <c r="I71" s="160">
        <v>16.8</v>
      </c>
      <c r="J71" s="55"/>
      <c r="K71" s="98"/>
      <c r="L71" s="36"/>
      <c r="M71" s="36" t="s">
        <v>155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162"/>
      <c r="AC71" s="162"/>
      <c r="AD71" s="162"/>
      <c r="AE71" s="162"/>
      <c r="AF71" s="162"/>
      <c r="AG71" s="162"/>
      <c r="AH71" s="36"/>
    </row>
    <row r="72" ht="15.75" customHeight="1" spans="1:34">
      <c r="A72" s="36"/>
      <c r="B72" s="71" t="s">
        <v>87</v>
      </c>
      <c r="C72" s="119" t="s">
        <v>156</v>
      </c>
      <c r="D72" s="52"/>
      <c r="E72" s="52"/>
      <c r="F72" s="52"/>
      <c r="G72" s="52"/>
      <c r="H72" s="53"/>
      <c r="I72" s="160">
        <v>5.81</v>
      </c>
      <c r="J72" s="55"/>
      <c r="K72" s="98"/>
      <c r="L72" s="36"/>
      <c r="M72" s="36" t="s">
        <v>157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162"/>
      <c r="AC72" s="162"/>
      <c r="AD72" s="162"/>
      <c r="AE72" s="162"/>
      <c r="AF72" s="162"/>
      <c r="AG72" s="162"/>
      <c r="AH72" s="36"/>
    </row>
    <row r="73" ht="15.75" customHeight="1" spans="1:34">
      <c r="A73" s="36"/>
      <c r="B73" s="71" t="s">
        <v>89</v>
      </c>
      <c r="C73" s="119" t="s">
        <v>158</v>
      </c>
      <c r="D73" s="52"/>
      <c r="E73" s="52"/>
      <c r="F73" s="52"/>
      <c r="G73" s="52"/>
      <c r="H73" s="53"/>
      <c r="I73" s="160">
        <f>526.64*20%</f>
        <v>105.33</v>
      </c>
      <c r="J73" s="55"/>
      <c r="K73" s="98"/>
      <c r="L73" s="36"/>
      <c r="M73" s="36" t="s">
        <v>159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162"/>
      <c r="AC73" s="162"/>
      <c r="AD73" s="162"/>
      <c r="AE73" s="162"/>
      <c r="AF73" s="162"/>
      <c r="AG73" s="162"/>
      <c r="AH73" s="36"/>
    </row>
    <row r="74" ht="15.75" customHeight="1" spans="1:34">
      <c r="A74" s="36"/>
      <c r="B74" s="112" t="s">
        <v>109</v>
      </c>
      <c r="C74" s="52"/>
      <c r="D74" s="52"/>
      <c r="E74" s="52"/>
      <c r="F74" s="52"/>
      <c r="G74" s="52"/>
      <c r="H74" s="53"/>
      <c r="I74" s="113">
        <f>SUM(I66:J73)</f>
        <v>519.78</v>
      </c>
      <c r="J74" s="55"/>
      <c r="K74" s="114"/>
      <c r="L74" s="36"/>
      <c r="M74" s="36" t="s">
        <v>160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</row>
    <row r="75" ht="15.75" customHeight="1" spans="1:34">
      <c r="A75" s="36"/>
      <c r="B75" s="163"/>
      <c r="J75" s="39"/>
      <c r="K75" s="114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</row>
    <row r="76" ht="15.75" customHeight="1" spans="1:34">
      <c r="A76" s="36"/>
      <c r="B76" s="164" t="s">
        <v>161</v>
      </c>
      <c r="C76" s="38"/>
      <c r="D76" s="38"/>
      <c r="E76" s="38"/>
      <c r="F76" s="38"/>
      <c r="G76" s="38"/>
      <c r="H76" s="38"/>
      <c r="I76" s="38"/>
      <c r="J76" s="39"/>
      <c r="K76" s="114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</row>
    <row r="77" ht="15.75" customHeight="1" spans="1:34">
      <c r="A77" s="36"/>
      <c r="B77" s="165"/>
      <c r="C77" s="67"/>
      <c r="D77" s="67"/>
      <c r="E77" s="67"/>
      <c r="F77" s="67"/>
      <c r="G77" s="67"/>
      <c r="H77" s="67"/>
      <c r="I77" s="67"/>
      <c r="J77" s="68"/>
      <c r="K77" s="114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</row>
    <row r="78" ht="15.75" customHeight="1" spans="1:34">
      <c r="A78" s="36"/>
      <c r="B78" s="84">
        <v>2</v>
      </c>
      <c r="C78" s="85" t="s">
        <v>162</v>
      </c>
      <c r="D78" s="52"/>
      <c r="E78" s="52"/>
      <c r="F78" s="52"/>
      <c r="G78" s="52"/>
      <c r="H78" s="53"/>
      <c r="I78" s="134" t="s">
        <v>73</v>
      </c>
      <c r="J78" s="55"/>
      <c r="K78" s="114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</row>
    <row r="79" ht="15.75" customHeight="1" spans="1:34">
      <c r="A79" s="36"/>
      <c r="B79" s="92" t="s">
        <v>100</v>
      </c>
      <c r="C79" s="119" t="s">
        <v>163</v>
      </c>
      <c r="D79" s="52"/>
      <c r="E79" s="52"/>
      <c r="F79" s="52"/>
      <c r="G79" s="52"/>
      <c r="H79" s="53"/>
      <c r="I79" s="88">
        <f>I49</f>
        <v>667.95</v>
      </c>
      <c r="J79" s="55"/>
      <c r="K79" s="114"/>
      <c r="L79" s="36"/>
      <c r="M79" s="36" t="s">
        <v>164</v>
      </c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</row>
    <row r="80" ht="15.75" customHeight="1" spans="1:34">
      <c r="A80" s="36"/>
      <c r="B80" s="92" t="s">
        <v>112</v>
      </c>
      <c r="C80" s="119" t="s">
        <v>113</v>
      </c>
      <c r="D80" s="52"/>
      <c r="E80" s="52"/>
      <c r="F80" s="52"/>
      <c r="G80" s="52"/>
      <c r="H80" s="53"/>
      <c r="I80" s="88">
        <f>J61</f>
        <v>879.45</v>
      </c>
      <c r="J80" s="55"/>
      <c r="K80" s="114"/>
      <c r="L80" s="36"/>
      <c r="M80" s="36" t="s">
        <v>165</v>
      </c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</row>
    <row r="81" ht="15.75" customHeight="1" spans="1:34">
      <c r="A81" s="36"/>
      <c r="B81" s="92" t="s">
        <v>135</v>
      </c>
      <c r="C81" s="119" t="s">
        <v>136</v>
      </c>
      <c r="D81" s="52"/>
      <c r="E81" s="52"/>
      <c r="F81" s="52"/>
      <c r="G81" s="52"/>
      <c r="H81" s="53"/>
      <c r="I81" s="88">
        <f>I74</f>
        <v>519.78</v>
      </c>
      <c r="J81" s="55"/>
      <c r="K81" s="114"/>
      <c r="L81" s="36"/>
      <c r="M81" s="36" t="s">
        <v>166</v>
      </c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</row>
    <row r="82" ht="15.75" customHeight="1" spans="1:34">
      <c r="A82" s="36"/>
      <c r="B82" s="112" t="s">
        <v>109</v>
      </c>
      <c r="C82" s="52"/>
      <c r="D82" s="52"/>
      <c r="E82" s="52"/>
      <c r="F82" s="52"/>
      <c r="G82" s="52"/>
      <c r="H82" s="53"/>
      <c r="I82" s="113">
        <f>SUM(I79:J81)</f>
        <v>2067.18</v>
      </c>
      <c r="J82" s="55"/>
      <c r="K82" s="114"/>
      <c r="L82" s="36"/>
      <c r="M82" s="36" t="s">
        <v>167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</row>
    <row r="83" ht="15.75" customHeight="1" spans="1:34">
      <c r="A83" s="36"/>
      <c r="B83" s="163"/>
      <c r="J83" s="39"/>
      <c r="K83" s="114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</row>
    <row r="84" ht="15.75" customHeight="1" spans="1:34">
      <c r="A84" s="36"/>
      <c r="B84" s="82" t="s">
        <v>168</v>
      </c>
      <c r="C84" s="52"/>
      <c r="D84" s="52"/>
      <c r="E84" s="52"/>
      <c r="F84" s="52"/>
      <c r="G84" s="52"/>
      <c r="H84" s="52"/>
      <c r="I84" s="52"/>
      <c r="J84" s="55"/>
      <c r="K84" s="114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</row>
    <row r="85" ht="15.75" customHeight="1" spans="1:34">
      <c r="A85" s="36"/>
      <c r="B85" s="84">
        <v>3</v>
      </c>
      <c r="C85" s="85" t="s">
        <v>169</v>
      </c>
      <c r="D85" s="52"/>
      <c r="E85" s="52"/>
      <c r="F85" s="52"/>
      <c r="G85" s="52"/>
      <c r="H85" s="53"/>
      <c r="I85" s="115" t="s">
        <v>102</v>
      </c>
      <c r="J85" s="116" t="s">
        <v>73</v>
      </c>
      <c r="K85" s="114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</row>
    <row r="86" ht="15.75" customHeight="1" spans="1:34">
      <c r="A86" s="36"/>
      <c r="B86" s="71" t="s">
        <v>32</v>
      </c>
      <c r="C86" s="72" t="s">
        <v>170</v>
      </c>
      <c r="D86" s="52"/>
      <c r="E86" s="52"/>
      <c r="F86" s="52"/>
      <c r="G86" s="52"/>
      <c r="H86" s="53"/>
      <c r="I86" s="120">
        <f>(1/12)*0.0555</f>
        <v>0.0046</v>
      </c>
      <c r="J86" s="122">
        <f t="shared" ref="J86:J91" si="3">I86*$I$38</f>
        <v>10.99</v>
      </c>
      <c r="K86" s="114"/>
      <c r="L86" s="36"/>
      <c r="M86" s="36" t="s">
        <v>171</v>
      </c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</row>
    <row r="87" ht="15.75" customHeight="1" spans="1:34">
      <c r="A87" s="36"/>
      <c r="B87" s="71" t="s">
        <v>35</v>
      </c>
      <c r="C87" s="72" t="s">
        <v>172</v>
      </c>
      <c r="D87" s="52"/>
      <c r="E87" s="52"/>
      <c r="F87" s="52"/>
      <c r="G87" s="52"/>
      <c r="H87" s="53"/>
      <c r="I87" s="120">
        <f>I60*I86</f>
        <v>0.0004</v>
      </c>
      <c r="J87" s="122">
        <f t="shared" si="3"/>
        <v>0.96</v>
      </c>
      <c r="K87" s="114"/>
      <c r="L87" s="36"/>
      <c r="M87" s="36" t="s">
        <v>173</v>
      </c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</row>
    <row r="88" ht="15.75" customHeight="1" spans="1:34">
      <c r="A88" s="36"/>
      <c r="B88" s="71" t="s">
        <v>39</v>
      </c>
      <c r="C88" s="72" t="s">
        <v>174</v>
      </c>
      <c r="D88" s="52"/>
      <c r="E88" s="52"/>
      <c r="F88" s="52"/>
      <c r="G88" s="52"/>
      <c r="H88" s="53"/>
      <c r="I88" s="120">
        <v>0.02</v>
      </c>
      <c r="J88" s="122">
        <f t="shared" si="3"/>
        <v>47.8</v>
      </c>
      <c r="K88" s="114"/>
      <c r="L88" s="166"/>
      <c r="M88" s="36" t="s">
        <v>175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</row>
    <row r="89" ht="15.75" customHeight="1" spans="1:34">
      <c r="A89" s="36"/>
      <c r="B89" s="71" t="s">
        <v>43</v>
      </c>
      <c r="C89" s="72" t="s">
        <v>176</v>
      </c>
      <c r="D89" s="52"/>
      <c r="E89" s="52"/>
      <c r="F89" s="52"/>
      <c r="G89" s="52"/>
      <c r="H89" s="53"/>
      <c r="I89" s="120">
        <f>(7/30)/12</f>
        <v>0.0194</v>
      </c>
      <c r="J89" s="122">
        <f t="shared" si="3"/>
        <v>46.36</v>
      </c>
      <c r="K89" s="114"/>
      <c r="L89" s="36"/>
      <c r="M89" s="36" t="s">
        <v>177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</row>
    <row r="90" ht="15.75" customHeight="1" spans="1:34">
      <c r="A90" s="36"/>
      <c r="B90" s="71" t="s">
        <v>84</v>
      </c>
      <c r="C90" s="72" t="s">
        <v>178</v>
      </c>
      <c r="D90" s="52"/>
      <c r="E90" s="52"/>
      <c r="F90" s="52"/>
      <c r="G90" s="52"/>
      <c r="H90" s="53"/>
      <c r="I90" s="120">
        <f>I89*I61</f>
        <v>0.0071</v>
      </c>
      <c r="J90" s="122">
        <f t="shared" si="3"/>
        <v>16.97</v>
      </c>
      <c r="K90" s="114"/>
      <c r="L90" s="36"/>
      <c r="M90" s="36" t="s">
        <v>179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</row>
    <row r="91" ht="15.75" customHeight="1" spans="1:34">
      <c r="A91" s="36"/>
      <c r="B91" s="71" t="s">
        <v>87</v>
      </c>
      <c r="C91" s="72" t="s">
        <v>180</v>
      </c>
      <c r="D91" s="52"/>
      <c r="E91" s="52"/>
      <c r="F91" s="52"/>
      <c r="G91" s="52"/>
      <c r="H91" s="53"/>
      <c r="I91" s="120">
        <v>0.02</v>
      </c>
      <c r="J91" s="122">
        <f t="shared" si="3"/>
        <v>47.8</v>
      </c>
      <c r="K91" s="114"/>
      <c r="L91" s="36"/>
      <c r="M91" s="36" t="s">
        <v>181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</row>
    <row r="92" ht="15.75" customHeight="1" spans="1:34">
      <c r="A92" s="36"/>
      <c r="B92" s="112" t="s">
        <v>109</v>
      </c>
      <c r="C92" s="52"/>
      <c r="D92" s="52"/>
      <c r="E92" s="52"/>
      <c r="F92" s="52"/>
      <c r="G92" s="52"/>
      <c r="H92" s="53"/>
      <c r="I92" s="113">
        <f>SUM(J86:J91)</f>
        <v>170.88</v>
      </c>
      <c r="J92" s="55"/>
      <c r="K92" s="114"/>
      <c r="L92" s="36"/>
      <c r="M92" s="36" t="s">
        <v>182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</row>
    <row r="93" ht="15.75" customHeight="1" spans="1:34">
      <c r="A93" s="36"/>
      <c r="B93" s="121"/>
      <c r="C93" s="52"/>
      <c r="D93" s="52"/>
      <c r="E93" s="52"/>
      <c r="F93" s="52"/>
      <c r="G93" s="52"/>
      <c r="H93" s="52"/>
      <c r="I93" s="52"/>
      <c r="J93" s="55"/>
      <c r="K93" s="114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</row>
    <row r="94" ht="15.75" customHeight="1" spans="1:34">
      <c r="A94" s="36"/>
      <c r="B94" s="82" t="s">
        <v>183</v>
      </c>
      <c r="C94" s="52"/>
      <c r="D94" s="52"/>
      <c r="E94" s="52"/>
      <c r="F94" s="52"/>
      <c r="G94" s="52"/>
      <c r="H94" s="52"/>
      <c r="I94" s="52"/>
      <c r="J94" s="55"/>
      <c r="K94" s="114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ht="15.75" customHeight="1" spans="1:34">
      <c r="A95" s="36"/>
      <c r="B95" s="112" t="s">
        <v>184</v>
      </c>
      <c r="C95" s="52"/>
      <c r="D95" s="52"/>
      <c r="E95" s="52"/>
      <c r="F95" s="52"/>
      <c r="G95" s="52"/>
      <c r="H95" s="52"/>
      <c r="I95" s="52"/>
      <c r="J95" s="55"/>
      <c r="K95" s="114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ht="15.75" customHeight="1" spans="1:34">
      <c r="A96" s="36"/>
      <c r="B96" s="84" t="s">
        <v>185</v>
      </c>
      <c r="C96" s="85" t="s">
        <v>186</v>
      </c>
      <c r="D96" s="52"/>
      <c r="E96" s="52"/>
      <c r="F96" s="52"/>
      <c r="G96" s="52"/>
      <c r="H96" s="53"/>
      <c r="I96" s="115" t="s">
        <v>102</v>
      </c>
      <c r="J96" s="167" t="s">
        <v>73</v>
      </c>
      <c r="K96" s="114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ht="15.75" customHeight="1" spans="1:34">
      <c r="A97" s="36"/>
      <c r="B97" s="71" t="s">
        <v>32</v>
      </c>
      <c r="C97" s="72" t="s">
        <v>187</v>
      </c>
      <c r="D97" s="52"/>
      <c r="E97" s="52"/>
      <c r="F97" s="52"/>
      <c r="G97" s="52"/>
      <c r="H97" s="53"/>
      <c r="I97" s="117">
        <f>((1+1+1/3)*(1/12))/12</f>
        <v>0.0162</v>
      </c>
      <c r="J97" s="118">
        <f t="shared" ref="J97:J102" si="4">I97*$I$41</f>
        <v>38.71</v>
      </c>
      <c r="K97" s="114"/>
      <c r="L97" s="36"/>
      <c r="M97" s="36" t="s">
        <v>188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ht="15.75" customHeight="1" spans="1:34">
      <c r="A98" s="36"/>
      <c r="B98" s="71" t="s">
        <v>35</v>
      </c>
      <c r="C98" s="72" t="s">
        <v>189</v>
      </c>
      <c r="D98" s="52"/>
      <c r="E98" s="52"/>
      <c r="F98" s="52"/>
      <c r="G98" s="52"/>
      <c r="H98" s="53"/>
      <c r="I98" s="117">
        <f>((1/30)/12)</f>
        <v>0.0028</v>
      </c>
      <c r="J98" s="118">
        <f t="shared" si="4"/>
        <v>6.69</v>
      </c>
      <c r="K98" s="114"/>
      <c r="L98" s="36"/>
      <c r="M98" s="36" t="s">
        <v>190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ht="15.75" customHeight="1" spans="1:34">
      <c r="A99" s="36"/>
      <c r="B99" s="71" t="s">
        <v>39</v>
      </c>
      <c r="C99" s="72" t="s">
        <v>191</v>
      </c>
      <c r="D99" s="52"/>
      <c r="E99" s="52"/>
      <c r="F99" s="52"/>
      <c r="G99" s="52"/>
      <c r="H99" s="53"/>
      <c r="I99" s="117">
        <f>((20/30)/12*1.416%*45.22%)</f>
        <v>0.0004</v>
      </c>
      <c r="J99" s="118">
        <f t="shared" si="4"/>
        <v>0.96</v>
      </c>
      <c r="K99" s="114"/>
      <c r="L99" s="36"/>
      <c r="M99" s="36" t="s">
        <v>192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ht="15.75" customHeight="1" spans="1:34">
      <c r="A100" s="36"/>
      <c r="B100" s="71" t="s">
        <v>43</v>
      </c>
      <c r="C100" s="72" t="s">
        <v>193</v>
      </c>
      <c r="D100" s="52"/>
      <c r="E100" s="52"/>
      <c r="F100" s="52"/>
      <c r="G100" s="52"/>
      <c r="H100" s="53"/>
      <c r="I100" s="117">
        <f>((0.96/30)*(1/12))</f>
        <v>0.0027</v>
      </c>
      <c r="J100" s="118">
        <f t="shared" si="4"/>
        <v>6.45</v>
      </c>
      <c r="K100" s="114"/>
      <c r="L100" s="36"/>
      <c r="M100" s="36" t="s">
        <v>194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</row>
    <row r="101" ht="15.75" customHeight="1" spans="1:34">
      <c r="A101" s="36"/>
      <c r="B101" s="71" t="s">
        <v>84</v>
      </c>
      <c r="C101" s="72" t="s">
        <v>195</v>
      </c>
      <c r="D101" s="52"/>
      <c r="E101" s="52"/>
      <c r="F101" s="52"/>
      <c r="G101" s="52"/>
      <c r="H101" s="53"/>
      <c r="I101" s="117">
        <f>(((180/30)/12)*1.416%*54.78%*I61)</f>
        <v>0.0014</v>
      </c>
      <c r="J101" s="118">
        <f t="shared" si="4"/>
        <v>3.35</v>
      </c>
      <c r="K101" s="114"/>
      <c r="L101" s="36"/>
      <c r="M101" s="36" t="s">
        <v>196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</row>
    <row r="102" ht="15.75" customHeight="1" spans="1:34">
      <c r="A102" s="36"/>
      <c r="B102" s="71" t="s">
        <v>87</v>
      </c>
      <c r="C102" s="72" t="s">
        <v>197</v>
      </c>
      <c r="D102" s="52"/>
      <c r="E102" s="52"/>
      <c r="F102" s="52"/>
      <c r="G102" s="52"/>
      <c r="H102" s="53"/>
      <c r="I102" s="168">
        <f>(5.96/30)/12</f>
        <v>0.0166</v>
      </c>
      <c r="J102" s="118">
        <f t="shared" si="4"/>
        <v>39.67</v>
      </c>
      <c r="K102" s="114"/>
      <c r="L102" s="36"/>
      <c r="M102" s="36" t="s">
        <v>198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</row>
    <row r="103" ht="15.75" customHeight="1" spans="1:34">
      <c r="A103" s="36"/>
      <c r="B103" s="112" t="s">
        <v>109</v>
      </c>
      <c r="C103" s="52"/>
      <c r="D103" s="52"/>
      <c r="E103" s="52"/>
      <c r="F103" s="52"/>
      <c r="G103" s="52"/>
      <c r="H103" s="53"/>
      <c r="I103" s="169">
        <f t="shared" ref="I103:J103" si="5">SUM(I97:I102)</f>
        <v>0.0401</v>
      </c>
      <c r="J103" s="170">
        <f t="shared" si="5"/>
        <v>95.83</v>
      </c>
      <c r="K103" s="114"/>
      <c r="L103" s="36"/>
      <c r="M103" s="36" t="s">
        <v>182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</row>
    <row r="104" ht="15.75" customHeight="1" spans="1:34">
      <c r="A104" s="36"/>
      <c r="B104" s="163"/>
      <c r="J104" s="39"/>
      <c r="K104" s="114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</row>
    <row r="105" ht="15.75" customHeight="1" spans="1:34">
      <c r="A105" s="36"/>
      <c r="B105" s="112" t="s">
        <v>199</v>
      </c>
      <c r="C105" s="52"/>
      <c r="D105" s="52"/>
      <c r="E105" s="52"/>
      <c r="F105" s="52"/>
      <c r="G105" s="52"/>
      <c r="H105" s="52"/>
      <c r="I105" s="52"/>
      <c r="J105" s="55"/>
      <c r="K105" s="114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ht="15.75" customHeight="1" spans="1:34">
      <c r="A106" s="36"/>
      <c r="B106" s="84" t="s">
        <v>200</v>
      </c>
      <c r="C106" s="85" t="s">
        <v>201</v>
      </c>
      <c r="D106" s="52"/>
      <c r="E106" s="52"/>
      <c r="F106" s="52"/>
      <c r="G106" s="52"/>
      <c r="H106" s="53"/>
      <c r="I106" s="115" t="s">
        <v>102</v>
      </c>
      <c r="J106" s="167" t="s">
        <v>73</v>
      </c>
      <c r="K106" s="114"/>
      <c r="L106" s="36"/>
      <c r="M106" s="36"/>
      <c r="N106" s="36" t="s">
        <v>202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ht="15.75" customHeight="1" spans="1:34">
      <c r="A107" s="36"/>
      <c r="B107" s="71" t="s">
        <v>32</v>
      </c>
      <c r="C107" s="72" t="s">
        <v>203</v>
      </c>
      <c r="D107" s="52"/>
      <c r="E107" s="52"/>
      <c r="F107" s="52"/>
      <c r="G107" s="52"/>
      <c r="H107" s="53"/>
      <c r="I107" s="117"/>
      <c r="J107" s="118">
        <v>0</v>
      </c>
      <c r="K107" s="114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</row>
    <row r="108" ht="15.75" customHeight="1" spans="1:34">
      <c r="A108" s="36"/>
      <c r="B108" s="112" t="s">
        <v>109</v>
      </c>
      <c r="C108" s="52"/>
      <c r="D108" s="52"/>
      <c r="E108" s="52"/>
      <c r="F108" s="52"/>
      <c r="G108" s="52"/>
      <c r="H108" s="53"/>
      <c r="I108" s="113">
        <f>SUM(J104:J107)</f>
        <v>0</v>
      </c>
      <c r="J108" s="55"/>
      <c r="K108" s="114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</row>
    <row r="109" ht="15.75" customHeight="1" spans="1:34">
      <c r="A109" s="36"/>
      <c r="B109" s="37"/>
      <c r="C109" s="38"/>
      <c r="D109" s="38"/>
      <c r="E109" s="38"/>
      <c r="F109" s="38"/>
      <c r="G109" s="38"/>
      <c r="H109" s="38"/>
      <c r="I109" s="38"/>
      <c r="J109" s="39"/>
      <c r="K109" s="114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ht="15.75" customHeight="1" spans="1:34">
      <c r="A110" s="36"/>
      <c r="B110" s="164" t="s">
        <v>204</v>
      </c>
      <c r="C110" s="38"/>
      <c r="D110" s="38"/>
      <c r="E110" s="38"/>
      <c r="F110" s="38"/>
      <c r="G110" s="38"/>
      <c r="H110" s="38"/>
      <c r="I110" s="38"/>
      <c r="J110" s="39"/>
      <c r="K110" s="114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ht="15.75" customHeight="1" spans="1:34">
      <c r="A111" s="36"/>
      <c r="B111" s="165"/>
      <c r="C111" s="67"/>
      <c r="D111" s="67"/>
      <c r="E111" s="67"/>
      <c r="F111" s="67"/>
      <c r="G111" s="67"/>
      <c r="H111" s="67"/>
      <c r="I111" s="67"/>
      <c r="J111" s="68"/>
      <c r="K111" s="114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ht="15.75" customHeight="1" spans="1:34">
      <c r="A112" s="36"/>
      <c r="B112" s="84">
        <v>4</v>
      </c>
      <c r="C112" s="85" t="s">
        <v>162</v>
      </c>
      <c r="D112" s="52"/>
      <c r="E112" s="52"/>
      <c r="F112" s="52"/>
      <c r="G112" s="52"/>
      <c r="H112" s="53"/>
      <c r="I112" s="134" t="s">
        <v>73</v>
      </c>
      <c r="J112" s="55"/>
      <c r="K112" s="114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ht="15.75" customHeight="1" spans="1:34">
      <c r="A113" s="36"/>
      <c r="B113" s="92" t="s">
        <v>185</v>
      </c>
      <c r="C113" s="119" t="s">
        <v>205</v>
      </c>
      <c r="D113" s="52"/>
      <c r="E113" s="52"/>
      <c r="F113" s="52"/>
      <c r="G113" s="52"/>
      <c r="H113" s="53"/>
      <c r="I113" s="104">
        <f>J103</f>
        <v>95.83</v>
      </c>
      <c r="J113" s="55"/>
      <c r="K113" s="114"/>
      <c r="L113" s="36"/>
      <c r="M113" s="36" t="s">
        <v>206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ht="15.75" customHeight="1" spans="1:34">
      <c r="A114" s="36"/>
      <c r="B114" s="92" t="s">
        <v>200</v>
      </c>
      <c r="C114" s="119" t="s">
        <v>201</v>
      </c>
      <c r="D114" s="52"/>
      <c r="E114" s="52"/>
      <c r="F114" s="52"/>
      <c r="G114" s="52"/>
      <c r="H114" s="53"/>
      <c r="I114" s="88">
        <f>I108</f>
        <v>0</v>
      </c>
      <c r="J114" s="55"/>
      <c r="K114" s="114"/>
      <c r="L114" s="36"/>
      <c r="M114" s="36" t="s">
        <v>207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</row>
    <row r="115" ht="15.75" customHeight="1" spans="1:34">
      <c r="A115" s="36"/>
      <c r="B115" s="112" t="s">
        <v>109</v>
      </c>
      <c r="C115" s="52"/>
      <c r="D115" s="52"/>
      <c r="E115" s="52"/>
      <c r="F115" s="52"/>
      <c r="G115" s="52"/>
      <c r="H115" s="53"/>
      <c r="I115" s="113">
        <f>SUM(I113:J114)</f>
        <v>95.83</v>
      </c>
      <c r="J115" s="55"/>
      <c r="K115" s="114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</row>
    <row r="116" ht="15.75" customHeight="1" spans="1:34">
      <c r="A116" s="31"/>
      <c r="B116" s="163"/>
      <c r="J116" s="39"/>
      <c r="K116" s="40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</row>
    <row r="117" ht="15.75" customHeight="1" spans="1:34">
      <c r="A117" s="31"/>
      <c r="B117" s="82" t="s">
        <v>208</v>
      </c>
      <c r="C117" s="52"/>
      <c r="D117" s="52"/>
      <c r="E117" s="52"/>
      <c r="F117" s="52"/>
      <c r="G117" s="52"/>
      <c r="H117" s="52"/>
      <c r="I117" s="52"/>
      <c r="J117" s="55"/>
      <c r="K117" s="83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ht="15.75" customHeight="1" spans="1:34">
      <c r="A118" s="31"/>
      <c r="B118" s="84">
        <v>5</v>
      </c>
      <c r="C118" s="85" t="s">
        <v>209</v>
      </c>
      <c r="D118" s="52"/>
      <c r="E118" s="52"/>
      <c r="F118" s="52"/>
      <c r="G118" s="52"/>
      <c r="H118" s="53"/>
      <c r="I118" s="134" t="s">
        <v>73</v>
      </c>
      <c r="J118" s="55"/>
      <c r="K118" s="135"/>
      <c r="L118" s="36"/>
      <c r="M118" s="171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ht="15.75" customHeight="1" spans="1:34">
      <c r="A119" s="31"/>
      <c r="B119" s="92" t="s">
        <v>32</v>
      </c>
      <c r="C119" s="119" t="s">
        <v>210</v>
      </c>
      <c r="D119" s="52"/>
      <c r="E119" s="52"/>
      <c r="F119" s="52"/>
      <c r="G119" s="52"/>
      <c r="H119" s="53"/>
      <c r="I119" s="104">
        <f>SUM(INSUMOS!U8,INSUMOS!U16,INSUMOS!AB7)</f>
        <v>59.6</v>
      </c>
      <c r="J119" s="55"/>
      <c r="K119" s="98"/>
      <c r="L119" s="36"/>
      <c r="M119" s="171" t="s">
        <v>211</v>
      </c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ht="15.75" customHeight="1" spans="1:34">
      <c r="A120" s="31"/>
      <c r="B120" s="92" t="s">
        <v>35</v>
      </c>
      <c r="C120" s="119" t="s">
        <v>212</v>
      </c>
      <c r="D120" s="52"/>
      <c r="E120" s="52"/>
      <c r="F120" s="52"/>
      <c r="G120" s="52"/>
      <c r="H120" s="53"/>
      <c r="I120" s="104">
        <v>0</v>
      </c>
      <c r="J120" s="55"/>
      <c r="K120" s="98"/>
      <c r="L120" s="90"/>
      <c r="M120" s="171" t="s">
        <v>211</v>
      </c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ht="15.75" customHeight="1" spans="1:34">
      <c r="A121" s="31"/>
      <c r="B121" s="92" t="s">
        <v>39</v>
      </c>
      <c r="C121" s="119" t="s">
        <v>213</v>
      </c>
      <c r="D121" s="52"/>
      <c r="E121" s="52"/>
      <c r="F121" s="52"/>
      <c r="G121" s="52"/>
      <c r="H121" s="53"/>
      <c r="I121" s="104">
        <f>INSUMOS!N28</f>
        <v>1.64</v>
      </c>
      <c r="J121" s="55"/>
      <c r="K121" s="98"/>
      <c r="L121" s="36"/>
      <c r="M121" s="171" t="s">
        <v>211</v>
      </c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ht="15.75" customHeight="1" spans="1:34">
      <c r="A122" s="31"/>
      <c r="B122" s="92" t="s">
        <v>43</v>
      </c>
      <c r="C122" s="119" t="s">
        <v>214</v>
      </c>
      <c r="D122" s="52"/>
      <c r="E122" s="52"/>
      <c r="F122" s="52"/>
      <c r="G122" s="52"/>
      <c r="H122" s="53"/>
      <c r="I122" s="104">
        <v>0</v>
      </c>
      <c r="J122" s="55"/>
      <c r="K122" s="98"/>
      <c r="L122" s="36"/>
      <c r="M122" s="171" t="s">
        <v>211</v>
      </c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ht="15.75" customHeight="1" spans="1:34">
      <c r="A123" s="31"/>
      <c r="B123" s="112" t="s">
        <v>132</v>
      </c>
      <c r="C123" s="52"/>
      <c r="D123" s="52"/>
      <c r="E123" s="52"/>
      <c r="F123" s="52"/>
      <c r="G123" s="52"/>
      <c r="H123" s="53"/>
      <c r="I123" s="113">
        <f>SUM(I119:J122)</f>
        <v>61.24</v>
      </c>
      <c r="J123" s="55"/>
      <c r="K123" s="172"/>
      <c r="L123" s="36"/>
      <c r="M123" s="173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ht="15.75" customHeight="1" spans="1:34">
      <c r="A124" s="174"/>
      <c r="B124" s="175"/>
      <c r="C124" s="38"/>
      <c r="D124" s="38"/>
      <c r="E124" s="38"/>
      <c r="F124" s="38"/>
      <c r="G124" s="38"/>
      <c r="H124" s="38"/>
      <c r="I124" s="38"/>
      <c r="J124" s="39"/>
      <c r="K124" s="176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</row>
    <row r="125" ht="15.75" customHeight="1" spans="1:34">
      <c r="A125" s="174"/>
      <c r="B125" s="82" t="s">
        <v>215</v>
      </c>
      <c r="C125" s="52"/>
      <c r="D125" s="52"/>
      <c r="E125" s="52"/>
      <c r="F125" s="52"/>
      <c r="G125" s="52"/>
      <c r="H125" s="52"/>
      <c r="I125" s="52"/>
      <c r="J125" s="55"/>
      <c r="K125" s="177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</row>
    <row r="126" ht="15.75" customHeight="1" spans="1:34">
      <c r="A126" s="174"/>
      <c r="B126" s="84">
        <v>6</v>
      </c>
      <c r="C126" s="85" t="s">
        <v>216</v>
      </c>
      <c r="D126" s="52"/>
      <c r="E126" s="52"/>
      <c r="F126" s="52"/>
      <c r="G126" s="52"/>
      <c r="H126" s="53"/>
      <c r="I126" s="115" t="s">
        <v>102</v>
      </c>
      <c r="J126" s="167" t="s">
        <v>73</v>
      </c>
      <c r="K126" s="178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</row>
    <row r="127" ht="15.75" customHeight="1" spans="1:34">
      <c r="A127" s="174"/>
      <c r="B127" s="92" t="s">
        <v>32</v>
      </c>
      <c r="C127" s="119" t="s">
        <v>217</v>
      </c>
      <c r="D127" s="52"/>
      <c r="E127" s="52"/>
      <c r="F127" s="52"/>
      <c r="G127" s="52"/>
      <c r="H127" s="53"/>
      <c r="I127" s="120">
        <v>0.03</v>
      </c>
      <c r="J127" s="179">
        <f>I144*I127</f>
        <v>143.55</v>
      </c>
      <c r="K127" s="101"/>
      <c r="L127" s="90"/>
      <c r="M127" s="43" t="s">
        <v>218</v>
      </c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</row>
    <row r="128" ht="15.75" customHeight="1" spans="1:34">
      <c r="A128" s="174"/>
      <c r="B128" s="92" t="s">
        <v>35</v>
      </c>
      <c r="C128" s="119" t="s">
        <v>219</v>
      </c>
      <c r="D128" s="52"/>
      <c r="E128" s="52"/>
      <c r="F128" s="52"/>
      <c r="G128" s="52"/>
      <c r="H128" s="53"/>
      <c r="I128" s="120">
        <v>0.0679</v>
      </c>
      <c r="J128" s="179">
        <f>(J127+I144)*I128</f>
        <v>334.64</v>
      </c>
      <c r="K128" s="101"/>
      <c r="L128" s="90"/>
      <c r="M128" s="43" t="s">
        <v>220</v>
      </c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</row>
    <row r="129" ht="15.75" customHeight="1" spans="1:34">
      <c r="A129" s="174"/>
      <c r="B129" s="92" t="s">
        <v>39</v>
      </c>
      <c r="C129" s="119" t="s">
        <v>221</v>
      </c>
      <c r="D129" s="52"/>
      <c r="E129" s="52"/>
      <c r="F129" s="52"/>
      <c r="G129" s="52"/>
      <c r="H129" s="53"/>
      <c r="I129" s="120">
        <f>I130+I131+I132</f>
        <v>0.1425</v>
      </c>
      <c r="J129" s="179"/>
      <c r="K129" s="101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</row>
    <row r="130" ht="15.75" customHeight="1" spans="1:34">
      <c r="A130" s="31"/>
      <c r="B130" s="180" t="s">
        <v>222</v>
      </c>
      <c r="C130" s="53"/>
      <c r="D130" s="181" t="s">
        <v>223</v>
      </c>
      <c r="E130" s="93" t="s">
        <v>224</v>
      </c>
      <c r="F130" s="94"/>
      <c r="G130" s="94"/>
      <c r="H130" s="182"/>
      <c r="I130" s="120">
        <v>0.0165</v>
      </c>
      <c r="J130" s="179">
        <f>((I144+J127+J128)/(1-(I129)))*I130</f>
        <v>101.27</v>
      </c>
      <c r="K130" s="101"/>
      <c r="L130" s="90"/>
      <c r="M130" s="183" t="s">
        <v>225</v>
      </c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</row>
    <row r="131" ht="15.75" customHeight="1" spans="1:34">
      <c r="A131" s="31"/>
      <c r="B131" s="180" t="s">
        <v>226</v>
      </c>
      <c r="C131" s="53"/>
      <c r="D131" s="142"/>
      <c r="E131" s="93" t="s">
        <v>227</v>
      </c>
      <c r="F131" s="94"/>
      <c r="G131" s="94"/>
      <c r="H131" s="182"/>
      <c r="I131" s="184">
        <v>0.076</v>
      </c>
      <c r="J131" s="179">
        <f>((I144+J127+J128)/(1-(I129)))*I131</f>
        <v>466.47</v>
      </c>
      <c r="K131" s="101"/>
      <c r="L131" s="90"/>
      <c r="M131" s="183" t="s">
        <v>228</v>
      </c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</row>
    <row r="132" ht="15.75" customHeight="1" spans="1:34">
      <c r="A132" s="31"/>
      <c r="B132" s="180" t="s">
        <v>229</v>
      </c>
      <c r="C132" s="53"/>
      <c r="D132" s="185" t="s">
        <v>230</v>
      </c>
      <c r="E132" s="93" t="s">
        <v>231</v>
      </c>
      <c r="F132" s="94"/>
      <c r="G132" s="94"/>
      <c r="H132" s="182"/>
      <c r="I132" s="120">
        <v>0.05</v>
      </c>
      <c r="J132" s="179">
        <f>((I144+J127+J128)/(1-(I129)))*I132</f>
        <v>306.89</v>
      </c>
      <c r="K132" s="101"/>
      <c r="L132" s="90"/>
      <c r="M132" s="183" t="s">
        <v>232</v>
      </c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</row>
    <row r="133" ht="15.75" customHeight="1" spans="1:34">
      <c r="A133" s="31"/>
      <c r="B133" s="180" t="s">
        <v>233</v>
      </c>
      <c r="C133" s="53"/>
      <c r="D133" s="185" t="s">
        <v>234</v>
      </c>
      <c r="E133" s="93"/>
      <c r="F133" s="94"/>
      <c r="G133" s="94"/>
      <c r="H133" s="182"/>
      <c r="I133" s="120">
        <v>0</v>
      </c>
      <c r="J133" s="179">
        <f>((I144+J127+J128)/(1-(I129)))*I133</f>
        <v>0</v>
      </c>
      <c r="K133" s="101"/>
      <c r="L133" s="90"/>
      <c r="M133" s="183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</row>
    <row r="134" ht="15.75" customHeight="1" spans="1:34">
      <c r="A134" s="31"/>
      <c r="B134" s="112" t="s">
        <v>132</v>
      </c>
      <c r="C134" s="52"/>
      <c r="D134" s="52"/>
      <c r="E134" s="52"/>
      <c r="F134" s="52"/>
      <c r="G134" s="52"/>
      <c r="H134" s="53"/>
      <c r="I134" s="186"/>
      <c r="J134" s="133">
        <f>SUM(J127:J133)</f>
        <v>1352.82</v>
      </c>
      <c r="K134" s="187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</row>
    <row r="135" ht="15.75" customHeight="1" spans="1:34">
      <c r="A135" s="31"/>
      <c r="B135" s="188"/>
      <c r="C135" s="80"/>
      <c r="D135" s="80"/>
      <c r="E135" s="80"/>
      <c r="F135" s="80"/>
      <c r="G135" s="80"/>
      <c r="H135" s="80"/>
      <c r="I135" s="80"/>
      <c r="J135" s="81"/>
      <c r="K135" s="189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</row>
    <row r="136" ht="15.75" customHeight="1" spans="1:34">
      <c r="A136" s="31"/>
      <c r="B136" s="190" t="s">
        <v>235</v>
      </c>
      <c r="C136" s="38"/>
      <c r="D136" s="38"/>
      <c r="E136" s="38"/>
      <c r="F136" s="38"/>
      <c r="G136" s="38"/>
      <c r="H136" s="38"/>
      <c r="I136" s="38"/>
      <c r="J136" s="39"/>
      <c r="K136" s="191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</row>
    <row r="137" ht="15.75" customHeight="1" spans="1:34">
      <c r="A137" s="31"/>
      <c r="B137" s="192"/>
      <c r="J137" s="39"/>
      <c r="K137" s="189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</row>
    <row r="138" ht="15.75" customHeight="1" spans="1:34">
      <c r="A138" s="31"/>
      <c r="B138" s="70" t="s">
        <v>236</v>
      </c>
      <c r="C138" s="52"/>
      <c r="D138" s="52"/>
      <c r="E138" s="52"/>
      <c r="F138" s="52"/>
      <c r="G138" s="52"/>
      <c r="H138" s="53"/>
      <c r="I138" s="193" t="s">
        <v>73</v>
      </c>
      <c r="J138" s="55"/>
      <c r="K138" s="194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</row>
    <row r="139" ht="15.75" customHeight="1" spans="1:34">
      <c r="A139" s="31"/>
      <c r="B139" s="92" t="s">
        <v>32</v>
      </c>
      <c r="C139" s="119" t="s">
        <v>237</v>
      </c>
      <c r="D139" s="52"/>
      <c r="E139" s="52"/>
      <c r="F139" s="52"/>
      <c r="G139" s="52"/>
      <c r="H139" s="53"/>
      <c r="I139" s="88">
        <f>I41</f>
        <v>2389.81</v>
      </c>
      <c r="J139" s="55"/>
      <c r="K139" s="101"/>
      <c r="L139" s="90"/>
      <c r="M139" s="43" t="s">
        <v>238</v>
      </c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</row>
    <row r="140" ht="15.75" customHeight="1" spans="1:34">
      <c r="A140" s="31"/>
      <c r="B140" s="92" t="s">
        <v>35</v>
      </c>
      <c r="C140" s="119" t="s">
        <v>239</v>
      </c>
      <c r="D140" s="52"/>
      <c r="E140" s="52"/>
      <c r="F140" s="52"/>
      <c r="G140" s="52"/>
      <c r="H140" s="53"/>
      <c r="I140" s="88">
        <f>I82</f>
        <v>2067.18</v>
      </c>
      <c r="J140" s="55"/>
      <c r="K140" s="101"/>
      <c r="L140" s="90"/>
      <c r="M140" s="43" t="s">
        <v>240</v>
      </c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</row>
    <row r="141" ht="15.75" customHeight="1" spans="1:34">
      <c r="A141" s="31"/>
      <c r="B141" s="92" t="s">
        <v>39</v>
      </c>
      <c r="C141" s="119" t="s">
        <v>241</v>
      </c>
      <c r="D141" s="52"/>
      <c r="E141" s="52"/>
      <c r="F141" s="52"/>
      <c r="G141" s="52"/>
      <c r="H141" s="53"/>
      <c r="I141" s="88">
        <f>I92</f>
        <v>170.88</v>
      </c>
      <c r="J141" s="55"/>
      <c r="K141" s="101"/>
      <c r="L141" s="90"/>
      <c r="M141" s="43" t="s">
        <v>242</v>
      </c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</row>
    <row r="142" ht="15.75" customHeight="1" spans="1:34">
      <c r="A142" s="31"/>
      <c r="B142" s="92" t="s">
        <v>43</v>
      </c>
      <c r="C142" s="119" t="s">
        <v>243</v>
      </c>
      <c r="D142" s="52"/>
      <c r="E142" s="52"/>
      <c r="F142" s="52"/>
      <c r="G142" s="52"/>
      <c r="H142" s="53"/>
      <c r="I142" s="88">
        <f>I115</f>
        <v>95.83</v>
      </c>
      <c r="J142" s="55"/>
      <c r="K142" s="101"/>
      <c r="L142" s="90"/>
      <c r="M142" s="43" t="s">
        <v>244</v>
      </c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</row>
    <row r="143" ht="15.75" customHeight="1" spans="1:34">
      <c r="A143" s="31"/>
      <c r="B143" s="92" t="s">
        <v>84</v>
      </c>
      <c r="C143" s="119" t="s">
        <v>245</v>
      </c>
      <c r="D143" s="52"/>
      <c r="E143" s="52"/>
      <c r="F143" s="52"/>
      <c r="G143" s="52"/>
      <c r="H143" s="53"/>
      <c r="I143" s="88">
        <f>I123</f>
        <v>61.24</v>
      </c>
      <c r="J143" s="55"/>
      <c r="K143" s="101"/>
      <c r="L143" s="90"/>
      <c r="M143" s="43" t="s">
        <v>246</v>
      </c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</row>
    <row r="144" ht="15.75" customHeight="1" spans="1:34">
      <c r="A144" s="31"/>
      <c r="B144" s="112" t="s">
        <v>247</v>
      </c>
      <c r="C144" s="52"/>
      <c r="D144" s="52"/>
      <c r="E144" s="52"/>
      <c r="F144" s="52"/>
      <c r="G144" s="52"/>
      <c r="H144" s="53"/>
      <c r="I144" s="113">
        <f>SUM(I139:J143)</f>
        <v>4784.94</v>
      </c>
      <c r="J144" s="55"/>
      <c r="K144" s="187"/>
      <c r="L144" s="90"/>
      <c r="M144" s="43" t="s">
        <v>160</v>
      </c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</row>
    <row r="145" ht="15.75" customHeight="1" spans="1:34">
      <c r="A145" s="31"/>
      <c r="B145" s="92" t="s">
        <v>87</v>
      </c>
      <c r="C145" s="119" t="s">
        <v>248</v>
      </c>
      <c r="D145" s="52"/>
      <c r="E145" s="52"/>
      <c r="F145" s="52"/>
      <c r="G145" s="52"/>
      <c r="H145" s="53"/>
      <c r="I145" s="88">
        <f>J134</f>
        <v>1352.82</v>
      </c>
      <c r="J145" s="55"/>
      <c r="K145" s="101"/>
      <c r="L145" s="90"/>
      <c r="M145" s="43" t="s">
        <v>249</v>
      </c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</row>
    <row r="146" ht="15.75" customHeight="1" spans="1:34">
      <c r="A146" s="31"/>
      <c r="B146" s="195" t="s">
        <v>250</v>
      </c>
      <c r="C146" s="196"/>
      <c r="D146" s="196"/>
      <c r="E146" s="196"/>
      <c r="F146" s="196"/>
      <c r="G146" s="196"/>
      <c r="H146" s="197"/>
      <c r="I146" s="198">
        <f>I144+I145</f>
        <v>6137.76</v>
      </c>
      <c r="J146" s="199"/>
      <c r="K146" s="187"/>
      <c r="L146" s="90"/>
      <c r="M146" s="43" t="s">
        <v>251</v>
      </c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</row>
    <row r="147" ht="15.75" customHeight="1" spans="1:34">
      <c r="A147" s="31"/>
      <c r="B147" s="189"/>
      <c r="K147" s="189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</row>
    <row r="148" ht="15.75" customHeight="1" spans="1:34">
      <c r="A148" s="31"/>
      <c r="B148" s="200" t="s">
        <v>252</v>
      </c>
      <c r="C148" s="38"/>
      <c r="D148" s="38"/>
      <c r="E148" s="38"/>
      <c r="F148" s="38"/>
      <c r="G148" s="38"/>
      <c r="H148" s="38"/>
      <c r="I148" s="38"/>
      <c r="J148" s="38"/>
      <c r="K148" s="191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</row>
    <row r="149" ht="15.75" customHeight="1" spans="1:34">
      <c r="A149" s="31"/>
      <c r="B149" s="201"/>
      <c r="C149" s="90"/>
      <c r="D149" s="90"/>
      <c r="E149" s="90"/>
      <c r="F149" s="90"/>
      <c r="G149" s="90"/>
      <c r="H149" s="90"/>
      <c r="I149" s="90"/>
      <c r="J149" s="90"/>
      <c r="K149" s="189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</row>
    <row r="150" ht="12.75" customHeight="1" spans="1:34">
      <c r="A150" s="31"/>
      <c r="B150" s="202" t="s">
        <v>253</v>
      </c>
      <c r="C150" s="53"/>
      <c r="D150" s="203" t="s">
        <v>254</v>
      </c>
      <c r="E150" s="203" t="s">
        <v>255</v>
      </c>
      <c r="F150" s="204" t="s">
        <v>256</v>
      </c>
      <c r="G150" s="53"/>
      <c r="H150" s="203" t="s">
        <v>257</v>
      </c>
      <c r="I150" s="204" t="s">
        <v>258</v>
      </c>
      <c r="J150" s="53"/>
      <c r="K150" s="189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</row>
    <row r="151" ht="15.75" customHeight="1" spans="1:34">
      <c r="A151" s="31"/>
      <c r="B151" s="57" t="str">
        <f>I23</f>
        <v>Posto de Serviço</v>
      </c>
      <c r="C151" s="53"/>
      <c r="D151" s="205">
        <f>I146</f>
        <v>6137.76</v>
      </c>
      <c r="E151" s="95">
        <v>1</v>
      </c>
      <c r="F151" s="206">
        <f>D151*E151</f>
        <v>6137.76</v>
      </c>
      <c r="G151" s="53"/>
      <c r="H151" s="126">
        <f>I16</f>
        <v>3</v>
      </c>
      <c r="I151" s="207">
        <f>F151*H151</f>
        <v>18413.28</v>
      </c>
      <c r="J151" s="53"/>
      <c r="K151" s="101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</row>
    <row r="152" ht="15.75" customHeight="1" spans="1:34">
      <c r="A152" s="31"/>
      <c r="B152" s="208" t="s">
        <v>259</v>
      </c>
      <c r="C152" s="52"/>
      <c r="D152" s="52"/>
      <c r="E152" s="52"/>
      <c r="F152" s="52"/>
      <c r="G152" s="52"/>
      <c r="H152" s="53"/>
      <c r="I152" s="209">
        <f>I151</f>
        <v>18413.28</v>
      </c>
      <c r="J152" s="53"/>
      <c r="K152" s="21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</row>
    <row r="153" ht="15.75" customHeight="1" spans="1:34">
      <c r="A153" s="31"/>
      <c r="B153" s="211" t="s">
        <v>260</v>
      </c>
      <c r="C153" s="52"/>
      <c r="D153" s="52"/>
      <c r="E153" s="52"/>
      <c r="F153" s="52"/>
      <c r="G153" s="52"/>
      <c r="H153" s="53"/>
      <c r="I153" s="209"/>
      <c r="J153" s="53"/>
      <c r="K153" s="21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</row>
    <row r="154" ht="15.75" customHeight="1" spans="1:34">
      <c r="A154" s="31"/>
      <c r="B154" s="212" t="s">
        <v>261</v>
      </c>
      <c r="C154" s="52"/>
      <c r="D154" s="52"/>
      <c r="E154" s="52"/>
      <c r="F154" s="52"/>
      <c r="G154" s="52"/>
      <c r="H154" s="53"/>
      <c r="I154" s="209">
        <f>I152+I153</f>
        <v>18413.28</v>
      </c>
      <c r="J154" s="53"/>
      <c r="K154" s="21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</row>
    <row r="155" ht="15.75" customHeight="1" spans="1:34">
      <c r="A155" s="31"/>
      <c r="B155" s="213"/>
      <c r="C155" s="43"/>
      <c r="D155" s="214"/>
      <c r="E155" s="90"/>
      <c r="F155" s="90"/>
      <c r="G155" s="90"/>
      <c r="H155" s="90"/>
      <c r="I155" s="90"/>
      <c r="J155" s="90"/>
      <c r="K155" s="21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</row>
    <row r="156" ht="15.75" customHeight="1" spans="1:34">
      <c r="A156" s="31"/>
      <c r="B156" s="200" t="s">
        <v>262</v>
      </c>
      <c r="C156" s="38"/>
      <c r="D156" s="38"/>
      <c r="E156" s="38"/>
      <c r="F156" s="38"/>
      <c r="G156" s="38"/>
      <c r="H156" s="38"/>
      <c r="I156" s="38"/>
      <c r="J156" s="38"/>
      <c r="K156" s="101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</row>
    <row r="157" ht="15.75" customHeight="1" spans="1:34">
      <c r="A157" s="31"/>
      <c r="B157" s="201"/>
      <c r="C157" s="90"/>
      <c r="D157" s="90"/>
      <c r="E157" s="90"/>
      <c r="F157" s="90"/>
      <c r="G157" s="90"/>
      <c r="H157" s="90"/>
      <c r="I157" s="90"/>
      <c r="J157" s="90"/>
      <c r="K157" s="21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</row>
    <row r="158" ht="15.75" customHeight="1" spans="1:34">
      <c r="A158" s="31"/>
      <c r="B158" s="215" t="s">
        <v>263</v>
      </c>
      <c r="C158" s="52"/>
      <c r="D158" s="52"/>
      <c r="E158" s="52"/>
      <c r="F158" s="52"/>
      <c r="G158" s="52"/>
      <c r="H158" s="52"/>
      <c r="I158" s="52"/>
      <c r="J158" s="53"/>
      <c r="K158" s="187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</row>
    <row r="159" ht="15.75" customHeight="1" spans="1:34">
      <c r="A159" s="31"/>
      <c r="B159" s="216" t="s">
        <v>264</v>
      </c>
      <c r="C159" s="52"/>
      <c r="D159" s="52"/>
      <c r="E159" s="52"/>
      <c r="F159" s="52"/>
      <c r="G159" s="52"/>
      <c r="H159" s="53"/>
      <c r="I159" s="217" t="s">
        <v>265</v>
      </c>
      <c r="J159" s="53"/>
      <c r="K159" s="189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</row>
    <row r="160" ht="15.75" customHeight="1" spans="1:34">
      <c r="A160" s="31"/>
      <c r="B160" s="103" t="s">
        <v>266</v>
      </c>
      <c r="C160" s="52"/>
      <c r="D160" s="52"/>
      <c r="E160" s="52"/>
      <c r="F160" s="52"/>
      <c r="G160" s="52"/>
      <c r="H160" s="53"/>
      <c r="I160" s="206">
        <f>I154</f>
        <v>18413.28</v>
      </c>
      <c r="J160" s="53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</row>
    <row r="161" ht="15.75" customHeight="1" spans="1:34">
      <c r="A161" s="31"/>
      <c r="B161" s="103" t="s">
        <v>267</v>
      </c>
      <c r="C161" s="52"/>
      <c r="D161" s="52"/>
      <c r="E161" s="52"/>
      <c r="F161" s="52"/>
      <c r="G161" s="52"/>
      <c r="H161" s="53"/>
      <c r="I161" s="218">
        <f>H12</f>
        <v>12</v>
      </c>
      <c r="J161" s="15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</row>
    <row r="162" ht="15.75" customHeight="1" spans="1:34">
      <c r="A162" s="31"/>
      <c r="B162" s="219" t="s">
        <v>268</v>
      </c>
      <c r="C162" s="52"/>
      <c r="D162" s="52"/>
      <c r="E162" s="52"/>
      <c r="F162" s="52"/>
      <c r="G162" s="52"/>
      <c r="H162" s="52"/>
      <c r="I162" s="220">
        <f>I160*I161</f>
        <v>220959.36</v>
      </c>
      <c r="J162" s="12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</row>
    <row r="163" ht="12.75" customHeight="1" spans="1:34">
      <c r="A163" s="31"/>
      <c r="B163" s="40"/>
      <c r="C163" s="31"/>
      <c r="D163" s="31"/>
      <c r="E163" s="31"/>
      <c r="F163" s="31"/>
      <c r="G163" s="31"/>
      <c r="H163" s="31"/>
      <c r="I163" s="31"/>
      <c r="J163" s="31"/>
      <c r="K163" s="31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</row>
    <row r="164" ht="12.75" customHeight="1" spans="1:34">
      <c r="A164" s="31"/>
      <c r="B164" s="40"/>
      <c r="C164" s="31"/>
      <c r="D164" s="31"/>
      <c r="E164" s="31"/>
      <c r="F164" s="31"/>
      <c r="G164" s="31"/>
      <c r="H164" s="31"/>
      <c r="I164" s="31"/>
      <c r="J164" s="31"/>
      <c r="K164" s="31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</row>
    <row r="165" ht="12.75" customHeight="1" spans="1:34">
      <c r="A165" s="31"/>
      <c r="B165" s="40"/>
      <c r="C165" s="31"/>
      <c r="D165" s="31"/>
      <c r="E165" s="31"/>
      <c r="F165" s="31"/>
      <c r="G165" s="31"/>
      <c r="H165" s="31"/>
      <c r="I165" s="31"/>
      <c r="J165" s="31"/>
      <c r="K165" s="31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</row>
    <row r="166" ht="12.75" customHeight="1" spans="1:34">
      <c r="A166" s="31"/>
      <c r="B166" s="40"/>
      <c r="C166" s="31"/>
      <c r="D166" s="31"/>
      <c r="E166" s="31"/>
      <c r="F166" s="31"/>
      <c r="G166" s="31"/>
      <c r="H166" s="31"/>
      <c r="I166" s="31"/>
      <c r="J166" s="31"/>
      <c r="K166" s="31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</row>
    <row r="167" ht="12.75" customHeight="1" spans="1:34">
      <c r="A167" s="31"/>
      <c r="B167" s="40"/>
      <c r="C167" s="31"/>
      <c r="D167" s="31"/>
      <c r="E167" s="31"/>
      <c r="F167" s="31"/>
      <c r="G167" s="31"/>
      <c r="H167" s="31"/>
      <c r="I167" s="31"/>
      <c r="J167" s="31"/>
      <c r="K167" s="31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</row>
    <row r="168" ht="12.75" customHeight="1" spans="1:34">
      <c r="A168" s="31"/>
      <c r="B168" s="40"/>
      <c r="C168" s="31"/>
      <c r="D168" s="31"/>
      <c r="E168" s="31"/>
      <c r="F168" s="31"/>
      <c r="G168" s="31"/>
      <c r="H168" s="31"/>
      <c r="I168" s="31"/>
      <c r="J168" s="31"/>
      <c r="K168" s="31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</row>
    <row r="169" ht="12.75" customHeight="1" spans="1:34">
      <c r="A169" s="31"/>
      <c r="B169" s="40"/>
      <c r="C169" s="31"/>
      <c r="D169" s="31"/>
      <c r="E169" s="31"/>
      <c r="F169" s="31"/>
      <c r="G169" s="31"/>
      <c r="H169" s="31"/>
      <c r="I169" s="31"/>
      <c r="J169" s="31"/>
      <c r="K169" s="31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</row>
    <row r="170" ht="12.75" customHeight="1" spans="1:34">
      <c r="A170" s="31"/>
      <c r="B170" s="40"/>
      <c r="C170" s="31"/>
      <c r="D170" s="31"/>
      <c r="E170" s="31"/>
      <c r="F170" s="31"/>
      <c r="G170" s="31"/>
      <c r="H170" s="31"/>
      <c r="I170" s="31"/>
      <c r="J170" s="31"/>
      <c r="K170" s="31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</row>
    <row r="171" ht="12.75" customHeight="1" spans="1:34">
      <c r="A171" s="31"/>
      <c r="B171" s="40"/>
      <c r="C171" s="31"/>
      <c r="D171" s="31"/>
      <c r="E171" s="31"/>
      <c r="F171" s="31"/>
      <c r="G171" s="31"/>
      <c r="H171" s="31"/>
      <c r="I171" s="31"/>
      <c r="J171" s="31"/>
      <c r="K171" s="31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</row>
    <row r="172" ht="12.75" customHeight="1" spans="1:34">
      <c r="A172" s="31"/>
      <c r="B172" s="40"/>
      <c r="C172" s="31"/>
      <c r="D172" s="31"/>
      <c r="E172" s="31"/>
      <c r="F172" s="31"/>
      <c r="G172" s="31"/>
      <c r="H172" s="31"/>
      <c r="I172" s="31"/>
      <c r="J172" s="31"/>
      <c r="K172" s="31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</row>
    <row r="173" ht="12.75" customHeight="1" spans="1:34">
      <c r="A173" s="31"/>
      <c r="B173" s="40"/>
      <c r="C173" s="31"/>
      <c r="D173" s="31"/>
      <c r="E173" s="31"/>
      <c r="F173" s="31"/>
      <c r="G173" s="31"/>
      <c r="H173" s="31"/>
      <c r="I173" s="31"/>
      <c r="J173" s="31"/>
      <c r="K173" s="31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</row>
    <row r="174" ht="12.75" customHeight="1" spans="1:34">
      <c r="A174" s="31"/>
      <c r="B174" s="40"/>
      <c r="C174" s="31"/>
      <c r="D174" s="31"/>
      <c r="E174" s="31"/>
      <c r="F174" s="31"/>
      <c r="G174" s="31"/>
      <c r="H174" s="31"/>
      <c r="I174" s="31"/>
      <c r="J174" s="31"/>
      <c r="K174" s="31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</row>
    <row r="175" ht="12.75" customHeight="1" spans="1:34">
      <c r="A175" s="31"/>
      <c r="B175" s="40"/>
      <c r="C175" s="31"/>
      <c r="D175" s="31"/>
      <c r="E175" s="31"/>
      <c r="F175" s="31"/>
      <c r="G175" s="31"/>
      <c r="H175" s="31"/>
      <c r="I175" s="31"/>
      <c r="J175" s="31"/>
      <c r="K175" s="31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</row>
    <row r="176" ht="12.75" customHeight="1" spans="1:34">
      <c r="A176" s="31"/>
      <c r="B176" s="40"/>
      <c r="C176" s="31"/>
      <c r="D176" s="31"/>
      <c r="E176" s="31"/>
      <c r="F176" s="31"/>
      <c r="G176" s="31"/>
      <c r="H176" s="31"/>
      <c r="I176" s="31"/>
      <c r="J176" s="31"/>
      <c r="K176" s="31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</row>
    <row r="177" ht="12.75" customHeight="1" spans="1:34">
      <c r="A177" s="31"/>
      <c r="B177" s="40"/>
      <c r="C177" s="31"/>
      <c r="D177" s="31"/>
      <c r="E177" s="31"/>
      <c r="F177" s="31"/>
      <c r="G177" s="31"/>
      <c r="H177" s="31"/>
      <c r="I177" s="31"/>
      <c r="J177" s="31"/>
      <c r="K177" s="31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</row>
    <row r="178" ht="12.75" customHeight="1" spans="1:34">
      <c r="A178" s="31"/>
      <c r="B178" s="40"/>
      <c r="C178" s="31"/>
      <c r="D178" s="31"/>
      <c r="E178" s="31"/>
      <c r="F178" s="31"/>
      <c r="G178" s="31"/>
      <c r="H178" s="31"/>
      <c r="I178" s="31"/>
      <c r="J178" s="31"/>
      <c r="K178" s="31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</row>
    <row r="179" ht="12.75" customHeight="1" spans="1:34">
      <c r="A179" s="31"/>
      <c r="B179" s="40"/>
      <c r="C179" s="31"/>
      <c r="D179" s="31"/>
      <c r="E179" s="31"/>
      <c r="F179" s="31"/>
      <c r="G179" s="31"/>
      <c r="H179" s="31"/>
      <c r="I179" s="31"/>
      <c r="J179" s="31"/>
      <c r="K179" s="31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</row>
    <row r="180" ht="12.75" customHeight="1" spans="1:34">
      <c r="A180" s="31"/>
      <c r="B180" s="40"/>
      <c r="C180" s="31"/>
      <c r="D180" s="31"/>
      <c r="E180" s="31"/>
      <c r="F180" s="31"/>
      <c r="G180" s="31"/>
      <c r="H180" s="31"/>
      <c r="I180" s="31"/>
      <c r="J180" s="31"/>
      <c r="K180" s="31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</row>
    <row r="181" ht="12.75" customHeight="1" spans="1:34">
      <c r="A181" s="31"/>
      <c r="B181" s="40"/>
      <c r="C181" s="31"/>
      <c r="D181" s="31"/>
      <c r="E181" s="31"/>
      <c r="F181" s="31"/>
      <c r="G181" s="31"/>
      <c r="H181" s="31"/>
      <c r="I181" s="31"/>
      <c r="J181" s="31"/>
      <c r="K181" s="31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</row>
    <row r="182" ht="12.75" customHeight="1" spans="1:34">
      <c r="A182" s="31"/>
      <c r="B182" s="40"/>
      <c r="C182" s="31"/>
      <c r="D182" s="31"/>
      <c r="E182" s="31"/>
      <c r="F182" s="31"/>
      <c r="G182" s="31"/>
      <c r="H182" s="31"/>
      <c r="I182" s="31"/>
      <c r="J182" s="31"/>
      <c r="K182" s="31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</row>
    <row r="183" ht="12.75" customHeight="1" spans="1:34">
      <c r="A183" s="31"/>
      <c r="B183" s="40"/>
      <c r="C183" s="31"/>
      <c r="D183" s="31"/>
      <c r="E183" s="31"/>
      <c r="F183" s="31"/>
      <c r="G183" s="31"/>
      <c r="H183" s="31"/>
      <c r="I183" s="31"/>
      <c r="J183" s="31"/>
      <c r="K183" s="31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</row>
    <row r="184" ht="12.75" customHeight="1" spans="1:34">
      <c r="A184" s="31"/>
      <c r="B184" s="40"/>
      <c r="C184" s="31"/>
      <c r="D184" s="31"/>
      <c r="E184" s="31"/>
      <c r="F184" s="31"/>
      <c r="G184" s="31"/>
      <c r="H184" s="31"/>
      <c r="I184" s="31"/>
      <c r="J184" s="31"/>
      <c r="K184" s="31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</row>
    <row r="185" ht="12.75" customHeight="1" spans="1:34">
      <c r="A185" s="31"/>
      <c r="B185" s="40"/>
      <c r="C185" s="31"/>
      <c r="D185" s="31"/>
      <c r="E185" s="31"/>
      <c r="F185" s="31"/>
      <c r="G185" s="31"/>
      <c r="H185" s="31"/>
      <c r="I185" s="31"/>
      <c r="J185" s="31"/>
      <c r="K185" s="31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</row>
    <row r="186" ht="12.75" customHeight="1" spans="1:34">
      <c r="A186" s="31"/>
      <c r="B186" s="40"/>
      <c r="C186" s="31"/>
      <c r="D186" s="31"/>
      <c r="E186" s="31"/>
      <c r="F186" s="31"/>
      <c r="G186" s="31"/>
      <c r="H186" s="31"/>
      <c r="I186" s="31"/>
      <c r="J186" s="31"/>
      <c r="K186" s="31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</row>
    <row r="187" ht="12.75" customHeight="1" spans="1:34">
      <c r="A187" s="31"/>
      <c r="B187" s="40"/>
      <c r="C187" s="31"/>
      <c r="D187" s="31"/>
      <c r="E187" s="31"/>
      <c r="F187" s="31"/>
      <c r="G187" s="31"/>
      <c r="H187" s="31"/>
      <c r="I187" s="31"/>
      <c r="J187" s="31"/>
      <c r="K187" s="31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</row>
    <row r="188" ht="12.75" customHeight="1" spans="1:34">
      <c r="A188" s="31"/>
      <c r="B188" s="40"/>
      <c r="C188" s="31"/>
      <c r="D188" s="31"/>
      <c r="E188" s="31"/>
      <c r="F188" s="31"/>
      <c r="G188" s="31"/>
      <c r="H188" s="31"/>
      <c r="I188" s="31"/>
      <c r="J188" s="31"/>
      <c r="K188" s="31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</row>
    <row r="189" ht="12.75" customHeight="1" spans="1:34">
      <c r="A189" s="31"/>
      <c r="B189" s="40"/>
      <c r="C189" s="31"/>
      <c r="D189" s="31"/>
      <c r="E189" s="31"/>
      <c r="F189" s="31"/>
      <c r="G189" s="31"/>
      <c r="H189" s="31"/>
      <c r="I189" s="31"/>
      <c r="J189" s="31"/>
      <c r="K189" s="31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</row>
    <row r="190" ht="12.75" customHeight="1" spans="1:34">
      <c r="A190" s="31"/>
      <c r="B190" s="40"/>
      <c r="C190" s="31"/>
      <c r="D190" s="31"/>
      <c r="E190" s="31"/>
      <c r="F190" s="31"/>
      <c r="G190" s="31"/>
      <c r="H190" s="31"/>
      <c r="I190" s="31"/>
      <c r="J190" s="31"/>
      <c r="K190" s="31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</row>
    <row r="191" ht="12.75" customHeight="1" spans="1:34">
      <c r="A191" s="31"/>
      <c r="B191" s="40"/>
      <c r="C191" s="31"/>
      <c r="D191" s="31"/>
      <c r="E191" s="31"/>
      <c r="F191" s="31"/>
      <c r="G191" s="31"/>
      <c r="H191" s="31"/>
      <c r="I191" s="31"/>
      <c r="J191" s="31"/>
      <c r="K191" s="31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</row>
    <row r="192" ht="12.75" customHeight="1" spans="1:34">
      <c r="A192" s="31"/>
      <c r="B192" s="40"/>
      <c r="C192" s="31"/>
      <c r="D192" s="31"/>
      <c r="E192" s="31"/>
      <c r="F192" s="31"/>
      <c r="G192" s="31"/>
      <c r="H192" s="31"/>
      <c r="I192" s="31"/>
      <c r="J192" s="31"/>
      <c r="K192" s="31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</row>
    <row r="193" ht="12.75" customHeight="1" spans="1:34">
      <c r="A193" s="31"/>
      <c r="B193" s="40"/>
      <c r="C193" s="31"/>
      <c r="D193" s="31"/>
      <c r="E193" s="31"/>
      <c r="F193" s="31"/>
      <c r="G193" s="31"/>
      <c r="H193" s="31"/>
      <c r="I193" s="31"/>
      <c r="J193" s="31"/>
      <c r="K193" s="31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</row>
    <row r="194" ht="12.75" customHeight="1" spans="1:34">
      <c r="A194" s="31"/>
      <c r="B194" s="40"/>
      <c r="C194" s="31"/>
      <c r="D194" s="31"/>
      <c r="E194" s="31"/>
      <c r="F194" s="31"/>
      <c r="G194" s="31"/>
      <c r="H194" s="31"/>
      <c r="I194" s="31"/>
      <c r="J194" s="31"/>
      <c r="K194" s="31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</row>
    <row r="195" ht="12.75" customHeight="1" spans="1:34">
      <c r="A195" s="31"/>
      <c r="B195" s="40"/>
      <c r="C195" s="31"/>
      <c r="D195" s="31"/>
      <c r="E195" s="31"/>
      <c r="F195" s="31"/>
      <c r="G195" s="31"/>
      <c r="H195" s="31"/>
      <c r="I195" s="31"/>
      <c r="J195" s="31"/>
      <c r="K195" s="31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</row>
    <row r="196" ht="12.75" customHeight="1" spans="1:34">
      <c r="A196" s="31"/>
      <c r="B196" s="40"/>
      <c r="C196" s="31"/>
      <c r="D196" s="31"/>
      <c r="E196" s="31"/>
      <c r="F196" s="31"/>
      <c r="G196" s="31"/>
      <c r="H196" s="31"/>
      <c r="I196" s="31"/>
      <c r="J196" s="31"/>
      <c r="K196" s="31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</row>
    <row r="197" ht="12.75" customHeight="1" spans="1:34">
      <c r="A197" s="31"/>
      <c r="B197" s="40"/>
      <c r="C197" s="31"/>
      <c r="D197" s="31"/>
      <c r="E197" s="31"/>
      <c r="F197" s="31"/>
      <c r="G197" s="31"/>
      <c r="H197" s="31"/>
      <c r="I197" s="31"/>
      <c r="J197" s="31"/>
      <c r="K197" s="31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</row>
    <row r="198" ht="12.75" customHeight="1" spans="1:34">
      <c r="A198" s="31"/>
      <c r="B198" s="40"/>
      <c r="C198" s="31"/>
      <c r="D198" s="31"/>
      <c r="E198" s="31"/>
      <c r="F198" s="31"/>
      <c r="G198" s="31"/>
      <c r="H198" s="31"/>
      <c r="I198" s="31"/>
      <c r="J198" s="31"/>
      <c r="K198" s="31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</row>
    <row r="199" ht="12.75" customHeight="1" spans="1:34">
      <c r="A199" s="31"/>
      <c r="B199" s="40"/>
      <c r="C199" s="31"/>
      <c r="D199" s="31"/>
      <c r="E199" s="31"/>
      <c r="F199" s="31"/>
      <c r="G199" s="31"/>
      <c r="H199" s="31"/>
      <c r="I199" s="31"/>
      <c r="J199" s="31"/>
      <c r="K199" s="31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</row>
    <row r="200" ht="12.75" customHeight="1" spans="1:34">
      <c r="A200" s="31"/>
      <c r="B200" s="40"/>
      <c r="C200" s="31"/>
      <c r="D200" s="31"/>
      <c r="E200" s="31"/>
      <c r="F200" s="31"/>
      <c r="G200" s="31"/>
      <c r="H200" s="31"/>
      <c r="I200" s="31"/>
      <c r="J200" s="31"/>
      <c r="K200" s="31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</row>
    <row r="201" ht="12.75" customHeight="1" spans="1:34">
      <c r="A201" s="31"/>
      <c r="B201" s="40"/>
      <c r="C201" s="31"/>
      <c r="D201" s="31"/>
      <c r="E201" s="31"/>
      <c r="F201" s="31"/>
      <c r="G201" s="31"/>
      <c r="H201" s="31"/>
      <c r="I201" s="31"/>
      <c r="J201" s="31"/>
      <c r="K201" s="31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</row>
    <row r="202" ht="12.75" customHeight="1" spans="1:34">
      <c r="A202" s="31"/>
      <c r="B202" s="40"/>
      <c r="C202" s="31"/>
      <c r="D202" s="31"/>
      <c r="E202" s="31"/>
      <c r="F202" s="31"/>
      <c r="G202" s="31"/>
      <c r="H202" s="31"/>
      <c r="I202" s="31"/>
      <c r="J202" s="31"/>
      <c r="K202" s="31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</row>
    <row r="203" ht="12.75" customHeight="1" spans="1:34">
      <c r="A203" s="31"/>
      <c r="B203" s="40"/>
      <c r="C203" s="31"/>
      <c r="D203" s="31"/>
      <c r="E203" s="31"/>
      <c r="F203" s="31"/>
      <c r="G203" s="31"/>
      <c r="H203" s="31"/>
      <c r="I203" s="31"/>
      <c r="J203" s="31"/>
      <c r="K203" s="31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</row>
    <row r="204" ht="12.75" customHeight="1" spans="1:34">
      <c r="A204" s="31"/>
      <c r="B204" s="40"/>
      <c r="C204" s="31"/>
      <c r="D204" s="31"/>
      <c r="E204" s="31"/>
      <c r="F204" s="31"/>
      <c r="G204" s="31"/>
      <c r="H204" s="31"/>
      <c r="I204" s="31"/>
      <c r="J204" s="31"/>
      <c r="K204" s="31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</row>
    <row r="205" ht="12.75" customHeight="1" spans="1:34">
      <c r="A205" s="31"/>
      <c r="B205" s="40"/>
      <c r="C205" s="31"/>
      <c r="D205" s="31"/>
      <c r="E205" s="31"/>
      <c r="F205" s="31"/>
      <c r="G205" s="31"/>
      <c r="H205" s="31"/>
      <c r="I205" s="31"/>
      <c r="J205" s="31"/>
      <c r="K205" s="31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</row>
    <row r="206" ht="12.75" customHeight="1" spans="1:34">
      <c r="A206" s="31"/>
      <c r="B206" s="40"/>
      <c r="C206" s="31"/>
      <c r="D206" s="31"/>
      <c r="E206" s="31"/>
      <c r="F206" s="31"/>
      <c r="G206" s="31"/>
      <c r="H206" s="31"/>
      <c r="I206" s="31"/>
      <c r="J206" s="31"/>
      <c r="K206" s="31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</row>
    <row r="207" ht="12.75" customHeight="1" spans="1:34">
      <c r="A207" s="31"/>
      <c r="B207" s="40"/>
      <c r="C207" s="31"/>
      <c r="D207" s="31"/>
      <c r="E207" s="31"/>
      <c r="F207" s="31"/>
      <c r="G207" s="31"/>
      <c r="H207" s="31"/>
      <c r="I207" s="31"/>
      <c r="J207" s="31"/>
      <c r="K207" s="31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</row>
    <row r="208" ht="12.75" customHeight="1" spans="1:34">
      <c r="A208" s="31"/>
      <c r="B208" s="40"/>
      <c r="C208" s="31"/>
      <c r="D208" s="31"/>
      <c r="E208" s="31"/>
      <c r="F208" s="31"/>
      <c r="G208" s="31"/>
      <c r="H208" s="31"/>
      <c r="I208" s="31"/>
      <c r="J208" s="31"/>
      <c r="K208" s="31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</row>
    <row r="209" ht="12.75" customHeight="1" spans="1:34">
      <c r="A209" s="31"/>
      <c r="B209" s="40"/>
      <c r="C209" s="31"/>
      <c r="D209" s="31"/>
      <c r="E209" s="31"/>
      <c r="F209" s="31"/>
      <c r="G209" s="31"/>
      <c r="H209" s="31"/>
      <c r="I209" s="31"/>
      <c r="J209" s="31"/>
      <c r="K209" s="31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</row>
    <row r="210" ht="12.75" customHeight="1" spans="1:34">
      <c r="A210" s="31"/>
      <c r="B210" s="40"/>
      <c r="C210" s="31"/>
      <c r="D210" s="31"/>
      <c r="E210" s="31"/>
      <c r="F210" s="31"/>
      <c r="G210" s="31"/>
      <c r="H210" s="31"/>
      <c r="I210" s="31"/>
      <c r="J210" s="31"/>
      <c r="K210" s="31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</row>
    <row r="211" ht="12.75" customHeight="1" spans="1:34">
      <c r="A211" s="31"/>
      <c r="B211" s="40"/>
      <c r="C211" s="31"/>
      <c r="D211" s="31"/>
      <c r="E211" s="31"/>
      <c r="F211" s="31"/>
      <c r="G211" s="31"/>
      <c r="H211" s="31"/>
      <c r="I211" s="31"/>
      <c r="J211" s="31"/>
      <c r="K211" s="31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</row>
    <row r="212" ht="12.75" customHeight="1" spans="1:34">
      <c r="A212" s="31"/>
      <c r="B212" s="40"/>
      <c r="C212" s="31"/>
      <c r="D212" s="31"/>
      <c r="E212" s="31"/>
      <c r="F212" s="31"/>
      <c r="G212" s="31"/>
      <c r="H212" s="31"/>
      <c r="I212" s="31"/>
      <c r="J212" s="31"/>
      <c r="K212" s="31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</row>
    <row r="213" ht="12.75" customHeight="1" spans="1:34">
      <c r="A213" s="31"/>
      <c r="B213" s="40"/>
      <c r="C213" s="31"/>
      <c r="D213" s="31"/>
      <c r="E213" s="31"/>
      <c r="F213" s="31"/>
      <c r="G213" s="31"/>
      <c r="H213" s="31"/>
      <c r="I213" s="31"/>
      <c r="J213" s="31"/>
      <c r="K213" s="31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</row>
    <row r="214" ht="12.75" customHeight="1" spans="1:34">
      <c r="A214" s="31"/>
      <c r="B214" s="40"/>
      <c r="C214" s="31"/>
      <c r="D214" s="31"/>
      <c r="E214" s="31"/>
      <c r="F214" s="31"/>
      <c r="G214" s="31"/>
      <c r="H214" s="31"/>
      <c r="I214" s="31"/>
      <c r="J214" s="31"/>
      <c r="K214" s="31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</row>
    <row r="215" ht="12.75" customHeight="1" spans="1:34">
      <c r="A215" s="31"/>
      <c r="B215" s="40"/>
      <c r="C215" s="31"/>
      <c r="D215" s="31"/>
      <c r="E215" s="31"/>
      <c r="F215" s="31"/>
      <c r="G215" s="31"/>
      <c r="H215" s="31"/>
      <c r="I215" s="31"/>
      <c r="J215" s="31"/>
      <c r="K215" s="31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</row>
    <row r="216" ht="12.75" customHeight="1" spans="1:34">
      <c r="A216" s="31"/>
      <c r="B216" s="40"/>
      <c r="C216" s="31"/>
      <c r="D216" s="31"/>
      <c r="E216" s="31"/>
      <c r="F216" s="31"/>
      <c r="G216" s="31"/>
      <c r="H216" s="31"/>
      <c r="I216" s="31"/>
      <c r="J216" s="31"/>
      <c r="K216" s="31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</row>
    <row r="217" ht="12.75" customHeight="1" spans="1:34">
      <c r="A217" s="31"/>
      <c r="B217" s="40"/>
      <c r="C217" s="31"/>
      <c r="D217" s="31"/>
      <c r="E217" s="31"/>
      <c r="F217" s="31"/>
      <c r="G217" s="31"/>
      <c r="H217" s="31"/>
      <c r="I217" s="31"/>
      <c r="J217" s="31"/>
      <c r="K217" s="31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</row>
    <row r="218" ht="12.75" customHeight="1" spans="1:34">
      <c r="A218" s="31"/>
      <c r="B218" s="40"/>
      <c r="C218" s="31"/>
      <c r="D218" s="31"/>
      <c r="E218" s="31"/>
      <c r="F218" s="31"/>
      <c r="G218" s="31"/>
      <c r="H218" s="31"/>
      <c r="I218" s="31"/>
      <c r="J218" s="31"/>
      <c r="K218" s="31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</row>
    <row r="219" ht="12.75" customHeight="1" spans="1:34">
      <c r="A219" s="31"/>
      <c r="B219" s="40"/>
      <c r="C219" s="31"/>
      <c r="D219" s="31"/>
      <c r="E219" s="31"/>
      <c r="F219" s="31"/>
      <c r="G219" s="31"/>
      <c r="H219" s="31"/>
      <c r="I219" s="31"/>
      <c r="J219" s="31"/>
      <c r="K219" s="31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</row>
    <row r="220" ht="12.75" customHeight="1" spans="1:34">
      <c r="A220" s="31"/>
      <c r="B220" s="40"/>
      <c r="C220" s="31"/>
      <c r="D220" s="31"/>
      <c r="E220" s="31"/>
      <c r="F220" s="31"/>
      <c r="G220" s="31"/>
      <c r="H220" s="31"/>
      <c r="I220" s="31"/>
      <c r="J220" s="31"/>
      <c r="K220" s="31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</row>
    <row r="221" ht="12.75" customHeight="1" spans="1:34">
      <c r="A221" s="31"/>
      <c r="B221" s="40"/>
      <c r="C221" s="31"/>
      <c r="D221" s="31"/>
      <c r="E221" s="31"/>
      <c r="F221" s="31"/>
      <c r="G221" s="31"/>
      <c r="H221" s="31"/>
      <c r="I221" s="31"/>
      <c r="J221" s="31"/>
      <c r="K221" s="31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</row>
    <row r="222" ht="12.75" customHeight="1" spans="1:34">
      <c r="A222" s="31"/>
      <c r="B222" s="40"/>
      <c r="C222" s="31"/>
      <c r="D222" s="31"/>
      <c r="E222" s="31"/>
      <c r="F222" s="31"/>
      <c r="G222" s="31"/>
      <c r="H222" s="31"/>
      <c r="I222" s="31"/>
      <c r="J222" s="31"/>
      <c r="K222" s="31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</row>
    <row r="223" ht="12.75" customHeight="1" spans="1:34">
      <c r="A223" s="31"/>
      <c r="B223" s="40"/>
      <c r="C223" s="31"/>
      <c r="D223" s="31"/>
      <c r="E223" s="31"/>
      <c r="F223" s="31"/>
      <c r="G223" s="31"/>
      <c r="H223" s="31"/>
      <c r="I223" s="31"/>
      <c r="J223" s="31"/>
      <c r="K223" s="31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</row>
    <row r="224" ht="12.75" customHeight="1" spans="1:34">
      <c r="A224" s="31"/>
      <c r="B224" s="40"/>
      <c r="C224" s="31"/>
      <c r="D224" s="31"/>
      <c r="E224" s="31"/>
      <c r="F224" s="31"/>
      <c r="G224" s="31"/>
      <c r="H224" s="31"/>
      <c r="I224" s="31"/>
      <c r="J224" s="31"/>
      <c r="K224" s="31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</row>
    <row r="225" ht="12.75" customHeight="1" spans="1:34">
      <c r="A225" s="31"/>
      <c r="B225" s="40"/>
      <c r="C225" s="31"/>
      <c r="D225" s="31"/>
      <c r="E225" s="31"/>
      <c r="F225" s="31"/>
      <c r="G225" s="31"/>
      <c r="H225" s="31"/>
      <c r="I225" s="31"/>
      <c r="J225" s="31"/>
      <c r="K225" s="31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</row>
    <row r="226" ht="12.75" customHeight="1" spans="1:34">
      <c r="A226" s="31"/>
      <c r="B226" s="40"/>
      <c r="C226" s="31"/>
      <c r="D226" s="31"/>
      <c r="E226" s="31"/>
      <c r="F226" s="31"/>
      <c r="G226" s="31"/>
      <c r="H226" s="31"/>
      <c r="I226" s="31"/>
      <c r="J226" s="31"/>
      <c r="K226" s="31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</row>
    <row r="227" ht="12.75" customHeight="1" spans="1:34">
      <c r="A227" s="31"/>
      <c r="B227" s="40"/>
      <c r="C227" s="31"/>
      <c r="D227" s="31"/>
      <c r="E227" s="31"/>
      <c r="F227" s="31"/>
      <c r="G227" s="31"/>
      <c r="H227" s="31"/>
      <c r="I227" s="31"/>
      <c r="J227" s="31"/>
      <c r="K227" s="31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</row>
    <row r="228" ht="12.75" customHeight="1" spans="1:34">
      <c r="A228" s="31"/>
      <c r="B228" s="40"/>
      <c r="C228" s="31"/>
      <c r="D228" s="31"/>
      <c r="E228" s="31"/>
      <c r="F228" s="31"/>
      <c r="G228" s="31"/>
      <c r="H228" s="31"/>
      <c r="I228" s="31"/>
      <c r="J228" s="31"/>
      <c r="K228" s="31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</row>
    <row r="229" ht="12.75" customHeight="1" spans="1:34">
      <c r="A229" s="31"/>
      <c r="B229" s="40"/>
      <c r="C229" s="31"/>
      <c r="D229" s="31"/>
      <c r="E229" s="31"/>
      <c r="F229" s="31"/>
      <c r="G229" s="31"/>
      <c r="H229" s="31"/>
      <c r="I229" s="31"/>
      <c r="J229" s="31"/>
      <c r="K229" s="31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</row>
    <row r="230" ht="12.75" customHeight="1" spans="1:34">
      <c r="A230" s="31"/>
      <c r="B230" s="40"/>
      <c r="C230" s="31"/>
      <c r="D230" s="31"/>
      <c r="E230" s="31"/>
      <c r="F230" s="31"/>
      <c r="G230" s="31"/>
      <c r="H230" s="31"/>
      <c r="I230" s="31"/>
      <c r="J230" s="31"/>
      <c r="K230" s="31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</row>
    <row r="231" ht="12.75" customHeight="1" spans="1:34">
      <c r="A231" s="31"/>
      <c r="B231" s="40"/>
      <c r="C231" s="31"/>
      <c r="D231" s="31"/>
      <c r="E231" s="31"/>
      <c r="F231" s="31"/>
      <c r="G231" s="31"/>
      <c r="H231" s="31"/>
      <c r="I231" s="31"/>
      <c r="J231" s="31"/>
      <c r="K231" s="31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</row>
    <row r="232" ht="12.75" customHeight="1" spans="1:34">
      <c r="A232" s="31"/>
      <c r="B232" s="40"/>
      <c r="C232" s="31"/>
      <c r="D232" s="31"/>
      <c r="E232" s="31"/>
      <c r="F232" s="31"/>
      <c r="G232" s="31"/>
      <c r="H232" s="31"/>
      <c r="I232" s="31"/>
      <c r="J232" s="31"/>
      <c r="K232" s="31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</row>
    <row r="233" ht="12.75" customHeight="1" spans="1:34">
      <c r="A233" s="31"/>
      <c r="B233" s="40"/>
      <c r="C233" s="31"/>
      <c r="D233" s="31"/>
      <c r="E233" s="31"/>
      <c r="F233" s="31"/>
      <c r="G233" s="31"/>
      <c r="H233" s="31"/>
      <c r="I233" s="31"/>
      <c r="J233" s="31"/>
      <c r="K233" s="31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</row>
    <row r="234" ht="12.75" customHeight="1" spans="1:34">
      <c r="A234" s="31"/>
      <c r="B234" s="40"/>
      <c r="C234" s="31"/>
      <c r="D234" s="31"/>
      <c r="E234" s="31"/>
      <c r="F234" s="31"/>
      <c r="G234" s="31"/>
      <c r="H234" s="31"/>
      <c r="I234" s="31"/>
      <c r="J234" s="31"/>
      <c r="K234" s="31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</row>
    <row r="235" ht="12.75" customHeight="1" spans="1:34">
      <c r="A235" s="31"/>
      <c r="B235" s="40"/>
      <c r="C235" s="31"/>
      <c r="D235" s="31"/>
      <c r="E235" s="31"/>
      <c r="F235" s="31"/>
      <c r="G235" s="31"/>
      <c r="H235" s="31"/>
      <c r="I235" s="31"/>
      <c r="J235" s="31"/>
      <c r="K235" s="31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</row>
    <row r="236" ht="12.75" customHeight="1" spans="1:34">
      <c r="A236" s="31"/>
      <c r="B236" s="40"/>
      <c r="C236" s="31"/>
      <c r="D236" s="31"/>
      <c r="E236" s="31"/>
      <c r="F236" s="31"/>
      <c r="G236" s="31"/>
      <c r="H236" s="31"/>
      <c r="I236" s="31"/>
      <c r="J236" s="31"/>
      <c r="K236" s="31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</row>
    <row r="237" ht="12.75" customHeight="1" spans="1:34">
      <c r="A237" s="31"/>
      <c r="B237" s="40"/>
      <c r="C237" s="31"/>
      <c r="D237" s="31"/>
      <c r="E237" s="31"/>
      <c r="F237" s="31"/>
      <c r="G237" s="31"/>
      <c r="H237" s="31"/>
      <c r="I237" s="31"/>
      <c r="J237" s="31"/>
      <c r="K237" s="31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</row>
    <row r="238" ht="12.75" customHeight="1" spans="1:34">
      <c r="A238" s="31"/>
      <c r="B238" s="40"/>
      <c r="C238" s="31"/>
      <c r="D238" s="31"/>
      <c r="E238" s="31"/>
      <c r="F238" s="31"/>
      <c r="G238" s="31"/>
      <c r="H238" s="31"/>
      <c r="I238" s="31"/>
      <c r="J238" s="31"/>
      <c r="K238" s="31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</row>
    <row r="239" ht="12.75" customHeight="1" spans="1:34">
      <c r="A239" s="31"/>
      <c r="B239" s="40"/>
      <c r="C239" s="31"/>
      <c r="D239" s="31"/>
      <c r="E239" s="31"/>
      <c r="F239" s="31"/>
      <c r="G239" s="31"/>
      <c r="H239" s="31"/>
      <c r="I239" s="31"/>
      <c r="J239" s="31"/>
      <c r="K239" s="31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</row>
    <row r="240" ht="12.75" customHeight="1" spans="1:34">
      <c r="A240" s="31"/>
      <c r="B240" s="40"/>
      <c r="C240" s="31"/>
      <c r="D240" s="31"/>
      <c r="E240" s="31"/>
      <c r="F240" s="31"/>
      <c r="G240" s="31"/>
      <c r="H240" s="31"/>
      <c r="I240" s="31"/>
      <c r="J240" s="31"/>
      <c r="K240" s="31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</row>
    <row r="241" ht="12.75" customHeight="1" spans="1:34">
      <c r="A241" s="31"/>
      <c r="B241" s="40"/>
      <c r="C241" s="31"/>
      <c r="D241" s="31"/>
      <c r="E241" s="31"/>
      <c r="F241" s="31"/>
      <c r="G241" s="31"/>
      <c r="H241" s="31"/>
      <c r="I241" s="31"/>
      <c r="J241" s="31"/>
      <c r="K241" s="31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</row>
    <row r="242" ht="12.75" customHeight="1" spans="1:34">
      <c r="A242" s="31"/>
      <c r="B242" s="40"/>
      <c r="C242" s="31"/>
      <c r="D242" s="31"/>
      <c r="E242" s="31"/>
      <c r="F242" s="31"/>
      <c r="G242" s="31"/>
      <c r="H242" s="31"/>
      <c r="I242" s="31"/>
      <c r="J242" s="31"/>
      <c r="K242" s="31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</row>
    <row r="243" ht="12.75" customHeight="1" spans="1:34">
      <c r="A243" s="31"/>
      <c r="B243" s="40"/>
      <c r="C243" s="31"/>
      <c r="D243" s="31"/>
      <c r="E243" s="31"/>
      <c r="F243" s="31"/>
      <c r="G243" s="31"/>
      <c r="H243" s="31"/>
      <c r="I243" s="31"/>
      <c r="J243" s="31"/>
      <c r="K243" s="31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</row>
    <row r="244" ht="12.75" customHeight="1" spans="1:34">
      <c r="A244" s="31"/>
      <c r="B244" s="40"/>
      <c r="C244" s="31"/>
      <c r="D244" s="31"/>
      <c r="E244" s="31"/>
      <c r="F244" s="31"/>
      <c r="G244" s="31"/>
      <c r="H244" s="31"/>
      <c r="I244" s="31"/>
      <c r="J244" s="31"/>
      <c r="K244" s="31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</row>
    <row r="245" ht="12.75" customHeight="1" spans="1:34">
      <c r="A245" s="31"/>
      <c r="B245" s="40"/>
      <c r="C245" s="31"/>
      <c r="D245" s="31"/>
      <c r="E245" s="31"/>
      <c r="F245" s="31"/>
      <c r="G245" s="31"/>
      <c r="H245" s="31"/>
      <c r="I245" s="31"/>
      <c r="J245" s="31"/>
      <c r="K245" s="31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</row>
    <row r="246" ht="12.75" customHeight="1" spans="1:34">
      <c r="A246" s="31"/>
      <c r="B246" s="40"/>
      <c r="C246" s="31"/>
      <c r="D246" s="31"/>
      <c r="E246" s="31"/>
      <c r="F246" s="31"/>
      <c r="G246" s="31"/>
      <c r="H246" s="31"/>
      <c r="I246" s="31"/>
      <c r="J246" s="31"/>
      <c r="K246" s="31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</row>
    <row r="247" ht="12.75" customHeight="1" spans="1:34">
      <c r="A247" s="31"/>
      <c r="B247" s="40"/>
      <c r="C247" s="31"/>
      <c r="D247" s="31"/>
      <c r="E247" s="31"/>
      <c r="F247" s="31"/>
      <c r="G247" s="31"/>
      <c r="H247" s="31"/>
      <c r="I247" s="31"/>
      <c r="J247" s="31"/>
      <c r="K247" s="31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</row>
    <row r="248" ht="12.75" customHeight="1" spans="1:34">
      <c r="A248" s="31"/>
      <c r="B248" s="40"/>
      <c r="C248" s="31"/>
      <c r="D248" s="31"/>
      <c r="E248" s="31"/>
      <c r="F248" s="31"/>
      <c r="G248" s="31"/>
      <c r="H248" s="31"/>
      <c r="I248" s="31"/>
      <c r="J248" s="31"/>
      <c r="K248" s="31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</row>
    <row r="249" ht="12.75" customHeight="1" spans="1:34">
      <c r="A249" s="31"/>
      <c r="B249" s="40"/>
      <c r="C249" s="31"/>
      <c r="D249" s="31"/>
      <c r="E249" s="31"/>
      <c r="F249" s="31"/>
      <c r="G249" s="31"/>
      <c r="H249" s="31"/>
      <c r="I249" s="31"/>
      <c r="J249" s="31"/>
      <c r="K249" s="31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</row>
    <row r="250" ht="12.75" customHeight="1" spans="1:34">
      <c r="A250" s="31"/>
      <c r="B250" s="40"/>
      <c r="C250" s="31"/>
      <c r="D250" s="31"/>
      <c r="E250" s="31"/>
      <c r="F250" s="31"/>
      <c r="G250" s="31"/>
      <c r="H250" s="31"/>
      <c r="I250" s="31"/>
      <c r="J250" s="31"/>
      <c r="K250" s="31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</row>
    <row r="251" ht="12.75" customHeight="1" spans="1:34">
      <c r="A251" s="31"/>
      <c r="B251" s="40"/>
      <c r="C251" s="31"/>
      <c r="D251" s="31"/>
      <c r="E251" s="31"/>
      <c r="F251" s="31"/>
      <c r="G251" s="31"/>
      <c r="H251" s="31"/>
      <c r="I251" s="31"/>
      <c r="J251" s="31"/>
      <c r="K251" s="31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</row>
    <row r="252" ht="12.75" customHeight="1" spans="1:34">
      <c r="A252" s="31"/>
      <c r="B252" s="40"/>
      <c r="C252" s="31"/>
      <c r="D252" s="31"/>
      <c r="E252" s="31"/>
      <c r="F252" s="31"/>
      <c r="G252" s="31"/>
      <c r="H252" s="31"/>
      <c r="I252" s="31"/>
      <c r="J252" s="31"/>
      <c r="K252" s="31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</row>
    <row r="253" ht="12.75" customHeight="1" spans="1:34">
      <c r="A253" s="31"/>
      <c r="B253" s="40"/>
      <c r="C253" s="31"/>
      <c r="D253" s="31"/>
      <c r="E253" s="31"/>
      <c r="F253" s="31"/>
      <c r="G253" s="31"/>
      <c r="H253" s="31"/>
      <c r="I253" s="31"/>
      <c r="J253" s="31"/>
      <c r="K253" s="31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</row>
    <row r="254" ht="12.75" customHeight="1" spans="1:34">
      <c r="A254" s="31"/>
      <c r="B254" s="40"/>
      <c r="C254" s="31"/>
      <c r="D254" s="31"/>
      <c r="E254" s="31"/>
      <c r="F254" s="31"/>
      <c r="G254" s="31"/>
      <c r="H254" s="31"/>
      <c r="I254" s="31"/>
      <c r="J254" s="31"/>
      <c r="K254" s="31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</row>
    <row r="255" ht="12.75" customHeight="1" spans="1:34">
      <c r="A255" s="31"/>
      <c r="B255" s="40"/>
      <c r="C255" s="31"/>
      <c r="D255" s="31"/>
      <c r="E255" s="31"/>
      <c r="F255" s="31"/>
      <c r="G255" s="31"/>
      <c r="H255" s="31"/>
      <c r="I255" s="31"/>
      <c r="J255" s="31"/>
      <c r="K255" s="31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</row>
    <row r="256" ht="12.75" customHeight="1" spans="1:34">
      <c r="A256" s="31"/>
      <c r="B256" s="40"/>
      <c r="C256" s="31"/>
      <c r="D256" s="31"/>
      <c r="E256" s="31"/>
      <c r="F256" s="31"/>
      <c r="G256" s="31"/>
      <c r="H256" s="31"/>
      <c r="I256" s="31"/>
      <c r="J256" s="31"/>
      <c r="K256" s="31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</row>
    <row r="257" ht="12.75" customHeight="1" spans="1:34">
      <c r="A257" s="31"/>
      <c r="B257" s="40"/>
      <c r="C257" s="31"/>
      <c r="D257" s="31"/>
      <c r="E257" s="31"/>
      <c r="F257" s="31"/>
      <c r="G257" s="31"/>
      <c r="H257" s="31"/>
      <c r="I257" s="31"/>
      <c r="J257" s="31"/>
      <c r="K257" s="31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</row>
    <row r="258" ht="12.75" customHeight="1" spans="1:34">
      <c r="A258" s="31"/>
      <c r="B258" s="40"/>
      <c r="C258" s="31"/>
      <c r="D258" s="31"/>
      <c r="E258" s="31"/>
      <c r="F258" s="31"/>
      <c r="G258" s="31"/>
      <c r="H258" s="31"/>
      <c r="I258" s="31"/>
      <c r="J258" s="31"/>
      <c r="K258" s="31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</row>
    <row r="259" ht="12.75" customHeight="1" spans="1:34">
      <c r="A259" s="31"/>
      <c r="B259" s="40"/>
      <c r="C259" s="31"/>
      <c r="D259" s="31"/>
      <c r="E259" s="31"/>
      <c r="F259" s="31"/>
      <c r="G259" s="31"/>
      <c r="H259" s="31"/>
      <c r="I259" s="31"/>
      <c r="J259" s="31"/>
      <c r="K259" s="31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</row>
    <row r="260" ht="12.75" customHeight="1" spans="1:34">
      <c r="A260" s="31"/>
      <c r="B260" s="40"/>
      <c r="C260" s="31"/>
      <c r="D260" s="31"/>
      <c r="E260" s="31"/>
      <c r="F260" s="31"/>
      <c r="G260" s="31"/>
      <c r="H260" s="31"/>
      <c r="I260" s="31"/>
      <c r="J260" s="31"/>
      <c r="K260" s="31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</row>
    <row r="261" ht="12.75" customHeight="1" spans="1:34">
      <c r="A261" s="31"/>
      <c r="B261" s="40"/>
      <c r="C261" s="31"/>
      <c r="D261" s="31"/>
      <c r="E261" s="31"/>
      <c r="F261" s="31"/>
      <c r="G261" s="31"/>
      <c r="H261" s="31"/>
      <c r="I261" s="31"/>
      <c r="J261" s="31"/>
      <c r="K261" s="31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</row>
    <row r="262" ht="12.75" customHeight="1" spans="1:34">
      <c r="A262" s="31"/>
      <c r="B262" s="40"/>
      <c r="C262" s="31"/>
      <c r="D262" s="31"/>
      <c r="E262" s="31"/>
      <c r="F262" s="31"/>
      <c r="G262" s="31"/>
      <c r="H262" s="31"/>
      <c r="I262" s="31"/>
      <c r="J262" s="31"/>
      <c r="K262" s="31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</row>
    <row r="263" ht="12.75" customHeight="1" spans="1:34">
      <c r="A263" s="31"/>
      <c r="B263" s="40"/>
      <c r="C263" s="31"/>
      <c r="D263" s="31"/>
      <c r="E263" s="31"/>
      <c r="F263" s="31"/>
      <c r="G263" s="31"/>
      <c r="H263" s="31"/>
      <c r="I263" s="31"/>
      <c r="J263" s="31"/>
      <c r="K263" s="31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</row>
    <row r="264" ht="12.75" customHeight="1" spans="1:34">
      <c r="A264" s="31"/>
      <c r="B264" s="40"/>
      <c r="C264" s="31"/>
      <c r="D264" s="31"/>
      <c r="E264" s="31"/>
      <c r="F264" s="31"/>
      <c r="G264" s="31"/>
      <c r="H264" s="31"/>
      <c r="I264" s="31"/>
      <c r="J264" s="31"/>
      <c r="K264" s="31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</row>
    <row r="265" ht="12.75" customHeight="1" spans="1:34">
      <c r="A265" s="31"/>
      <c r="B265" s="40"/>
      <c r="C265" s="31"/>
      <c r="D265" s="31"/>
      <c r="E265" s="31"/>
      <c r="F265" s="31"/>
      <c r="G265" s="31"/>
      <c r="H265" s="31"/>
      <c r="I265" s="31"/>
      <c r="J265" s="31"/>
      <c r="K265" s="31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</row>
    <row r="266" ht="12.75" customHeight="1" spans="1:34">
      <c r="A266" s="31"/>
      <c r="B266" s="40"/>
      <c r="C266" s="31"/>
      <c r="D266" s="31"/>
      <c r="E266" s="31"/>
      <c r="F266" s="31"/>
      <c r="G266" s="31"/>
      <c r="H266" s="31"/>
      <c r="I266" s="31"/>
      <c r="J266" s="31"/>
      <c r="K266" s="31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</row>
    <row r="267" ht="12.75" customHeight="1" spans="1:34">
      <c r="A267" s="31"/>
      <c r="B267" s="40"/>
      <c r="C267" s="31"/>
      <c r="D267" s="31"/>
      <c r="E267" s="31"/>
      <c r="F267" s="31"/>
      <c r="G267" s="31"/>
      <c r="H267" s="31"/>
      <c r="I267" s="31"/>
      <c r="J267" s="31"/>
      <c r="K267" s="31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</row>
    <row r="268" ht="12.75" customHeight="1" spans="1:34">
      <c r="A268" s="31"/>
      <c r="B268" s="40"/>
      <c r="C268" s="31"/>
      <c r="D268" s="31"/>
      <c r="E268" s="31"/>
      <c r="F268" s="31"/>
      <c r="G268" s="31"/>
      <c r="H268" s="31"/>
      <c r="I268" s="31"/>
      <c r="J268" s="31"/>
      <c r="K268" s="31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</row>
    <row r="269" ht="12.75" customHeight="1" spans="1:34">
      <c r="A269" s="31"/>
      <c r="B269" s="40"/>
      <c r="C269" s="31"/>
      <c r="D269" s="31"/>
      <c r="E269" s="31"/>
      <c r="F269" s="31"/>
      <c r="G269" s="31"/>
      <c r="H269" s="31"/>
      <c r="I269" s="31"/>
      <c r="J269" s="31"/>
      <c r="K269" s="31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</row>
    <row r="270" ht="12.75" customHeight="1" spans="1:34">
      <c r="A270" s="31"/>
      <c r="B270" s="40"/>
      <c r="C270" s="31"/>
      <c r="D270" s="31"/>
      <c r="E270" s="31"/>
      <c r="F270" s="31"/>
      <c r="G270" s="31"/>
      <c r="H270" s="31"/>
      <c r="I270" s="31"/>
      <c r="J270" s="31"/>
      <c r="K270" s="31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</row>
    <row r="271" ht="12.75" customHeight="1" spans="1:34">
      <c r="A271" s="31"/>
      <c r="B271" s="40"/>
      <c r="C271" s="31"/>
      <c r="D271" s="31"/>
      <c r="E271" s="31"/>
      <c r="F271" s="31"/>
      <c r="G271" s="31"/>
      <c r="H271" s="31"/>
      <c r="I271" s="31"/>
      <c r="J271" s="31"/>
      <c r="K271" s="31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</row>
    <row r="272" ht="12.75" customHeight="1" spans="1:34">
      <c r="A272" s="31"/>
      <c r="B272" s="40"/>
      <c r="C272" s="31"/>
      <c r="D272" s="31"/>
      <c r="E272" s="31"/>
      <c r="F272" s="31"/>
      <c r="G272" s="31"/>
      <c r="H272" s="31"/>
      <c r="I272" s="31"/>
      <c r="J272" s="31"/>
      <c r="K272" s="31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</row>
    <row r="273" ht="12.75" customHeight="1" spans="1:34">
      <c r="A273" s="31"/>
      <c r="B273" s="40"/>
      <c r="C273" s="31"/>
      <c r="D273" s="31"/>
      <c r="E273" s="31"/>
      <c r="F273" s="31"/>
      <c r="G273" s="31"/>
      <c r="H273" s="31"/>
      <c r="I273" s="31"/>
      <c r="J273" s="31"/>
      <c r="K273" s="31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</row>
    <row r="274" ht="12.75" customHeight="1" spans="1:34">
      <c r="A274" s="31"/>
      <c r="B274" s="40"/>
      <c r="C274" s="31"/>
      <c r="D274" s="31"/>
      <c r="E274" s="31"/>
      <c r="F274" s="31"/>
      <c r="G274" s="31"/>
      <c r="H274" s="31"/>
      <c r="I274" s="31"/>
      <c r="J274" s="31"/>
      <c r="K274" s="31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</row>
    <row r="275" ht="12.75" customHeight="1" spans="1:34">
      <c r="A275" s="31"/>
      <c r="B275" s="40"/>
      <c r="C275" s="31"/>
      <c r="D275" s="31"/>
      <c r="E275" s="31"/>
      <c r="F275" s="31"/>
      <c r="G275" s="31"/>
      <c r="H275" s="31"/>
      <c r="I275" s="31"/>
      <c r="J275" s="31"/>
      <c r="K275" s="31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</row>
    <row r="276" ht="12.75" customHeight="1" spans="1:34">
      <c r="A276" s="31"/>
      <c r="B276" s="40"/>
      <c r="C276" s="31"/>
      <c r="D276" s="31"/>
      <c r="E276" s="31"/>
      <c r="F276" s="31"/>
      <c r="G276" s="31"/>
      <c r="H276" s="31"/>
      <c r="I276" s="31"/>
      <c r="J276" s="31"/>
      <c r="K276" s="31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</row>
    <row r="277" ht="12.75" customHeight="1" spans="1:34">
      <c r="A277" s="31"/>
      <c r="B277" s="40"/>
      <c r="C277" s="31"/>
      <c r="D277" s="31"/>
      <c r="E277" s="31"/>
      <c r="F277" s="31"/>
      <c r="G277" s="31"/>
      <c r="H277" s="31"/>
      <c r="I277" s="31"/>
      <c r="J277" s="31"/>
      <c r="K277" s="31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</row>
    <row r="278" ht="12.75" customHeight="1" spans="1:34">
      <c r="A278" s="31"/>
      <c r="B278" s="40"/>
      <c r="C278" s="31"/>
      <c r="D278" s="31"/>
      <c r="E278" s="31"/>
      <c r="F278" s="31"/>
      <c r="G278" s="31"/>
      <c r="H278" s="31"/>
      <c r="I278" s="31"/>
      <c r="J278" s="31"/>
      <c r="K278" s="31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</row>
    <row r="279" ht="12.75" customHeight="1" spans="1:34">
      <c r="A279" s="31"/>
      <c r="B279" s="40"/>
      <c r="C279" s="31"/>
      <c r="D279" s="31"/>
      <c r="E279" s="31"/>
      <c r="F279" s="31"/>
      <c r="G279" s="31"/>
      <c r="H279" s="31"/>
      <c r="I279" s="31"/>
      <c r="J279" s="31"/>
      <c r="K279" s="31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</row>
    <row r="280" ht="12.75" customHeight="1" spans="1:34">
      <c r="A280" s="31"/>
      <c r="B280" s="40"/>
      <c r="C280" s="31"/>
      <c r="D280" s="31"/>
      <c r="E280" s="31"/>
      <c r="F280" s="31"/>
      <c r="G280" s="31"/>
      <c r="H280" s="31"/>
      <c r="I280" s="31"/>
      <c r="J280" s="31"/>
      <c r="K280" s="31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</row>
    <row r="281" ht="12.75" customHeight="1" spans="1:34">
      <c r="A281" s="31"/>
      <c r="B281" s="40"/>
      <c r="C281" s="31"/>
      <c r="D281" s="31"/>
      <c r="E281" s="31"/>
      <c r="F281" s="31"/>
      <c r="G281" s="31"/>
      <c r="H281" s="31"/>
      <c r="I281" s="31"/>
      <c r="J281" s="31"/>
      <c r="K281" s="31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</row>
    <row r="282" ht="12.75" customHeight="1" spans="1:34">
      <c r="A282" s="31"/>
      <c r="B282" s="40"/>
      <c r="C282" s="31"/>
      <c r="D282" s="31"/>
      <c r="E282" s="31"/>
      <c r="F282" s="31"/>
      <c r="G282" s="31"/>
      <c r="H282" s="31"/>
      <c r="I282" s="31"/>
      <c r="J282" s="31"/>
      <c r="K282" s="31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</row>
    <row r="283" ht="12.75" customHeight="1" spans="1:34">
      <c r="A283" s="31"/>
      <c r="B283" s="40"/>
      <c r="C283" s="31"/>
      <c r="D283" s="31"/>
      <c r="E283" s="31"/>
      <c r="F283" s="31"/>
      <c r="G283" s="31"/>
      <c r="H283" s="31"/>
      <c r="I283" s="31"/>
      <c r="J283" s="31"/>
      <c r="K283" s="31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</row>
    <row r="284" ht="12.75" customHeight="1" spans="1:34">
      <c r="A284" s="31"/>
      <c r="B284" s="40"/>
      <c r="C284" s="31"/>
      <c r="D284" s="31"/>
      <c r="E284" s="31"/>
      <c r="F284" s="31"/>
      <c r="G284" s="31"/>
      <c r="H284" s="31"/>
      <c r="I284" s="31"/>
      <c r="J284" s="31"/>
      <c r="K284" s="31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</row>
    <row r="285" ht="12.75" customHeight="1" spans="1:34">
      <c r="A285" s="31"/>
      <c r="B285" s="40"/>
      <c r="C285" s="31"/>
      <c r="D285" s="31"/>
      <c r="E285" s="31"/>
      <c r="F285" s="31"/>
      <c r="G285" s="31"/>
      <c r="H285" s="31"/>
      <c r="I285" s="31"/>
      <c r="J285" s="31"/>
      <c r="K285" s="31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</row>
    <row r="286" ht="12.75" customHeight="1" spans="1:34">
      <c r="A286" s="31"/>
      <c r="B286" s="40"/>
      <c r="C286" s="31"/>
      <c r="D286" s="31"/>
      <c r="E286" s="31"/>
      <c r="F286" s="31"/>
      <c r="G286" s="31"/>
      <c r="H286" s="31"/>
      <c r="I286" s="31"/>
      <c r="J286" s="31"/>
      <c r="K286" s="31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</row>
    <row r="287" ht="12.75" customHeight="1" spans="1:34">
      <c r="A287" s="31"/>
      <c r="B287" s="40"/>
      <c r="C287" s="31"/>
      <c r="D287" s="31"/>
      <c r="E287" s="31"/>
      <c r="F287" s="31"/>
      <c r="G287" s="31"/>
      <c r="H287" s="31"/>
      <c r="I287" s="31"/>
      <c r="J287" s="31"/>
      <c r="K287" s="31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</row>
    <row r="288" ht="12.75" customHeight="1" spans="1:34">
      <c r="A288" s="31"/>
      <c r="B288" s="40"/>
      <c r="C288" s="31"/>
      <c r="D288" s="31"/>
      <c r="E288" s="31"/>
      <c r="F288" s="31"/>
      <c r="G288" s="31"/>
      <c r="H288" s="31"/>
      <c r="I288" s="31"/>
      <c r="J288" s="31"/>
      <c r="K288" s="31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</row>
    <row r="289" ht="12.75" customHeight="1" spans="1:34">
      <c r="A289" s="31"/>
      <c r="B289" s="40"/>
      <c r="C289" s="31"/>
      <c r="D289" s="31"/>
      <c r="E289" s="31"/>
      <c r="F289" s="31"/>
      <c r="G289" s="31"/>
      <c r="H289" s="31"/>
      <c r="I289" s="31"/>
      <c r="J289" s="31"/>
      <c r="K289" s="31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</row>
    <row r="290" ht="12.75" customHeight="1" spans="1:34">
      <c r="A290" s="31"/>
      <c r="B290" s="40"/>
      <c r="C290" s="31"/>
      <c r="D290" s="31"/>
      <c r="E290" s="31"/>
      <c r="F290" s="31"/>
      <c r="G290" s="31"/>
      <c r="H290" s="31"/>
      <c r="I290" s="31"/>
      <c r="J290" s="31"/>
      <c r="K290" s="31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</row>
    <row r="291" ht="12.75" customHeight="1" spans="1:34">
      <c r="A291" s="31"/>
      <c r="B291" s="40"/>
      <c r="C291" s="31"/>
      <c r="D291" s="31"/>
      <c r="E291" s="31"/>
      <c r="F291" s="31"/>
      <c r="G291" s="31"/>
      <c r="H291" s="31"/>
      <c r="I291" s="31"/>
      <c r="J291" s="31"/>
      <c r="K291" s="31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</row>
    <row r="292" ht="12.75" customHeight="1" spans="1:34">
      <c r="A292" s="31"/>
      <c r="B292" s="40"/>
      <c r="C292" s="31"/>
      <c r="D292" s="31"/>
      <c r="E292" s="31"/>
      <c r="F292" s="31"/>
      <c r="G292" s="31"/>
      <c r="H292" s="31"/>
      <c r="I292" s="31"/>
      <c r="J292" s="31"/>
      <c r="K292" s="31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</row>
    <row r="293" ht="12.75" customHeight="1" spans="1:34">
      <c r="A293" s="31"/>
      <c r="B293" s="40"/>
      <c r="C293" s="31"/>
      <c r="D293" s="31"/>
      <c r="E293" s="31"/>
      <c r="F293" s="31"/>
      <c r="G293" s="31"/>
      <c r="H293" s="31"/>
      <c r="I293" s="31"/>
      <c r="J293" s="31"/>
      <c r="K293" s="31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</row>
    <row r="294" ht="12.75" customHeight="1" spans="1:34">
      <c r="A294" s="31"/>
      <c r="B294" s="40"/>
      <c r="C294" s="31"/>
      <c r="D294" s="31"/>
      <c r="E294" s="31"/>
      <c r="F294" s="31"/>
      <c r="G294" s="31"/>
      <c r="H294" s="31"/>
      <c r="I294" s="31"/>
      <c r="J294" s="31"/>
      <c r="K294" s="31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</row>
    <row r="295" ht="12.75" customHeight="1" spans="1:34">
      <c r="A295" s="31"/>
      <c r="B295" s="40"/>
      <c r="C295" s="31"/>
      <c r="D295" s="31"/>
      <c r="E295" s="31"/>
      <c r="F295" s="31"/>
      <c r="G295" s="31"/>
      <c r="H295" s="31"/>
      <c r="I295" s="31"/>
      <c r="J295" s="31"/>
      <c r="K295" s="31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</row>
    <row r="296" ht="12.75" customHeight="1" spans="1:34">
      <c r="A296" s="31"/>
      <c r="B296" s="40"/>
      <c r="C296" s="31"/>
      <c r="D296" s="31"/>
      <c r="E296" s="31"/>
      <c r="F296" s="31"/>
      <c r="G296" s="31"/>
      <c r="H296" s="31"/>
      <c r="I296" s="31"/>
      <c r="J296" s="31"/>
      <c r="K296" s="31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</row>
    <row r="297" ht="12.75" customHeight="1" spans="1:34">
      <c r="A297" s="31"/>
      <c r="B297" s="40"/>
      <c r="C297" s="31"/>
      <c r="D297" s="31"/>
      <c r="E297" s="31"/>
      <c r="F297" s="31"/>
      <c r="G297" s="31"/>
      <c r="H297" s="31"/>
      <c r="I297" s="31"/>
      <c r="J297" s="31"/>
      <c r="K297" s="31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</row>
    <row r="298" ht="12.75" customHeight="1" spans="1:34">
      <c r="A298" s="31"/>
      <c r="B298" s="40"/>
      <c r="C298" s="31"/>
      <c r="D298" s="31"/>
      <c r="E298" s="31"/>
      <c r="F298" s="31"/>
      <c r="G298" s="31"/>
      <c r="H298" s="31"/>
      <c r="I298" s="31"/>
      <c r="J298" s="31"/>
      <c r="K298" s="31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</row>
    <row r="299" ht="12.75" customHeight="1" spans="1:34">
      <c r="A299" s="31"/>
      <c r="B299" s="40"/>
      <c r="C299" s="31"/>
      <c r="D299" s="31"/>
      <c r="E299" s="31"/>
      <c r="F299" s="31"/>
      <c r="G299" s="31"/>
      <c r="H299" s="31"/>
      <c r="I299" s="31"/>
      <c r="J299" s="31"/>
      <c r="K299" s="31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</row>
    <row r="300" ht="12.75" customHeight="1" spans="1:34">
      <c r="A300" s="31"/>
      <c r="B300" s="40"/>
      <c r="C300" s="31"/>
      <c r="D300" s="31"/>
      <c r="E300" s="31"/>
      <c r="F300" s="31"/>
      <c r="G300" s="31"/>
      <c r="H300" s="31"/>
      <c r="I300" s="31"/>
      <c r="J300" s="31"/>
      <c r="K300" s="31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</row>
    <row r="301" ht="12.75" customHeight="1" spans="1:34">
      <c r="A301" s="31"/>
      <c r="B301" s="40"/>
      <c r="C301" s="31"/>
      <c r="D301" s="31"/>
      <c r="E301" s="31"/>
      <c r="F301" s="31"/>
      <c r="G301" s="31"/>
      <c r="H301" s="31"/>
      <c r="I301" s="31"/>
      <c r="J301" s="31"/>
      <c r="K301" s="31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</row>
    <row r="302" ht="12.75" customHeight="1" spans="1:34">
      <c r="A302" s="31"/>
      <c r="B302" s="40"/>
      <c r="C302" s="31"/>
      <c r="D302" s="31"/>
      <c r="E302" s="31"/>
      <c r="F302" s="31"/>
      <c r="G302" s="31"/>
      <c r="H302" s="31"/>
      <c r="I302" s="31"/>
      <c r="J302" s="31"/>
      <c r="K302" s="31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</row>
    <row r="303" ht="12.75" customHeight="1" spans="1:34">
      <c r="A303" s="31"/>
      <c r="B303" s="40"/>
      <c r="C303" s="31"/>
      <c r="D303" s="31"/>
      <c r="E303" s="31"/>
      <c r="F303" s="31"/>
      <c r="G303" s="31"/>
      <c r="H303" s="31"/>
      <c r="I303" s="31"/>
      <c r="J303" s="31"/>
      <c r="K303" s="31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</row>
    <row r="304" ht="12.75" customHeight="1" spans="1:34">
      <c r="A304" s="31"/>
      <c r="B304" s="40"/>
      <c r="C304" s="31"/>
      <c r="D304" s="31"/>
      <c r="E304" s="31"/>
      <c r="F304" s="31"/>
      <c r="G304" s="31"/>
      <c r="H304" s="31"/>
      <c r="I304" s="31"/>
      <c r="J304" s="31"/>
      <c r="K304" s="31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</row>
    <row r="305" ht="12.75" customHeight="1" spans="1:34">
      <c r="A305" s="31"/>
      <c r="B305" s="40"/>
      <c r="C305" s="31"/>
      <c r="D305" s="31"/>
      <c r="E305" s="31"/>
      <c r="F305" s="31"/>
      <c r="G305" s="31"/>
      <c r="H305" s="31"/>
      <c r="I305" s="31"/>
      <c r="J305" s="31"/>
      <c r="K305" s="31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</row>
    <row r="306" ht="12.75" customHeight="1" spans="1:34">
      <c r="A306" s="31"/>
      <c r="B306" s="40"/>
      <c r="C306" s="31"/>
      <c r="D306" s="31"/>
      <c r="E306" s="31"/>
      <c r="F306" s="31"/>
      <c r="G306" s="31"/>
      <c r="H306" s="31"/>
      <c r="I306" s="31"/>
      <c r="J306" s="31"/>
      <c r="K306" s="31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</row>
    <row r="307" ht="12.75" customHeight="1" spans="1:34">
      <c r="A307" s="31"/>
      <c r="B307" s="40"/>
      <c r="C307" s="31"/>
      <c r="D307" s="31"/>
      <c r="E307" s="31"/>
      <c r="F307" s="31"/>
      <c r="G307" s="31"/>
      <c r="H307" s="31"/>
      <c r="I307" s="31"/>
      <c r="J307" s="31"/>
      <c r="K307" s="31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</row>
    <row r="308" ht="12.75" customHeight="1" spans="1:34">
      <c r="A308" s="31"/>
      <c r="B308" s="40"/>
      <c r="C308" s="31"/>
      <c r="D308" s="31"/>
      <c r="E308" s="31"/>
      <c r="F308" s="31"/>
      <c r="G308" s="31"/>
      <c r="H308" s="31"/>
      <c r="I308" s="31"/>
      <c r="J308" s="31"/>
      <c r="K308" s="31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</row>
    <row r="309" ht="12.75" customHeight="1" spans="1:34">
      <c r="A309" s="31"/>
      <c r="B309" s="40"/>
      <c r="C309" s="31"/>
      <c r="D309" s="31"/>
      <c r="E309" s="31"/>
      <c r="F309" s="31"/>
      <c r="G309" s="31"/>
      <c r="H309" s="31"/>
      <c r="I309" s="31"/>
      <c r="J309" s="31"/>
      <c r="K309" s="31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</row>
    <row r="310" ht="12.75" customHeight="1" spans="1:34">
      <c r="A310" s="31"/>
      <c r="B310" s="40"/>
      <c r="C310" s="31"/>
      <c r="D310" s="31"/>
      <c r="E310" s="31"/>
      <c r="F310" s="31"/>
      <c r="G310" s="31"/>
      <c r="H310" s="31"/>
      <c r="I310" s="31"/>
      <c r="J310" s="31"/>
      <c r="K310" s="31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</row>
    <row r="311" ht="12.75" customHeight="1" spans="1:34">
      <c r="A311" s="31"/>
      <c r="B311" s="40"/>
      <c r="C311" s="31"/>
      <c r="D311" s="31"/>
      <c r="E311" s="31"/>
      <c r="F311" s="31"/>
      <c r="G311" s="31"/>
      <c r="H311" s="31"/>
      <c r="I311" s="31"/>
      <c r="J311" s="31"/>
      <c r="K311" s="31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</row>
    <row r="312" ht="12.75" customHeight="1" spans="1:34">
      <c r="A312" s="31"/>
      <c r="B312" s="40"/>
      <c r="C312" s="31"/>
      <c r="D312" s="31"/>
      <c r="E312" s="31"/>
      <c r="F312" s="31"/>
      <c r="G312" s="31"/>
      <c r="H312" s="31"/>
      <c r="I312" s="31"/>
      <c r="J312" s="31"/>
      <c r="K312" s="31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</row>
    <row r="313" ht="12.75" customHeight="1" spans="1:34">
      <c r="A313" s="31"/>
      <c r="B313" s="40"/>
      <c r="C313" s="31"/>
      <c r="D313" s="31"/>
      <c r="E313" s="31"/>
      <c r="F313" s="31"/>
      <c r="G313" s="31"/>
      <c r="H313" s="31"/>
      <c r="I313" s="31"/>
      <c r="J313" s="31"/>
      <c r="K313" s="31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</row>
    <row r="314" ht="12.75" customHeight="1" spans="1:34">
      <c r="A314" s="31"/>
      <c r="B314" s="40"/>
      <c r="C314" s="31"/>
      <c r="D314" s="31"/>
      <c r="E314" s="31"/>
      <c r="F314" s="31"/>
      <c r="G314" s="31"/>
      <c r="H314" s="31"/>
      <c r="I314" s="31"/>
      <c r="J314" s="31"/>
      <c r="K314" s="31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</row>
    <row r="315" ht="12.75" customHeight="1" spans="1:34">
      <c r="A315" s="31"/>
      <c r="B315" s="40"/>
      <c r="C315" s="31"/>
      <c r="D315" s="31"/>
      <c r="E315" s="31"/>
      <c r="F315" s="31"/>
      <c r="G315" s="31"/>
      <c r="H315" s="31"/>
      <c r="I315" s="31"/>
      <c r="J315" s="31"/>
      <c r="K315" s="31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</row>
    <row r="316" ht="12.75" customHeight="1" spans="1:34">
      <c r="A316" s="31"/>
      <c r="B316" s="40"/>
      <c r="C316" s="31"/>
      <c r="D316" s="31"/>
      <c r="E316" s="31"/>
      <c r="F316" s="31"/>
      <c r="G316" s="31"/>
      <c r="H316" s="31"/>
      <c r="I316" s="31"/>
      <c r="J316" s="31"/>
      <c r="K316" s="31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</row>
    <row r="317" ht="12.75" customHeight="1" spans="1:34">
      <c r="A317" s="31"/>
      <c r="B317" s="40"/>
      <c r="C317" s="31"/>
      <c r="D317" s="31"/>
      <c r="E317" s="31"/>
      <c r="F317" s="31"/>
      <c r="G317" s="31"/>
      <c r="H317" s="31"/>
      <c r="I317" s="31"/>
      <c r="J317" s="31"/>
      <c r="K317" s="31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</row>
    <row r="318" ht="12.75" customHeight="1" spans="1:34">
      <c r="A318" s="31"/>
      <c r="B318" s="40"/>
      <c r="C318" s="31"/>
      <c r="D318" s="31"/>
      <c r="E318" s="31"/>
      <c r="F318" s="31"/>
      <c r="G318" s="31"/>
      <c r="H318" s="31"/>
      <c r="I318" s="31"/>
      <c r="J318" s="31"/>
      <c r="K318" s="31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</row>
    <row r="319" ht="12.75" customHeight="1" spans="1:34">
      <c r="A319" s="31"/>
      <c r="B319" s="40"/>
      <c r="C319" s="31"/>
      <c r="D319" s="31"/>
      <c r="E319" s="31"/>
      <c r="F319" s="31"/>
      <c r="G319" s="31"/>
      <c r="H319" s="31"/>
      <c r="I319" s="31"/>
      <c r="J319" s="31"/>
      <c r="K319" s="31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</row>
    <row r="320" ht="12.75" customHeight="1" spans="1:34">
      <c r="A320" s="31"/>
      <c r="B320" s="40"/>
      <c r="C320" s="31"/>
      <c r="D320" s="31"/>
      <c r="E320" s="31"/>
      <c r="F320" s="31"/>
      <c r="G320" s="31"/>
      <c r="H320" s="31"/>
      <c r="I320" s="31"/>
      <c r="J320" s="31"/>
      <c r="K320" s="31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</row>
    <row r="321" ht="12.75" customHeight="1" spans="1:34">
      <c r="A321" s="31"/>
      <c r="B321" s="40"/>
      <c r="C321" s="31"/>
      <c r="D321" s="31"/>
      <c r="E321" s="31"/>
      <c r="F321" s="31"/>
      <c r="G321" s="31"/>
      <c r="H321" s="31"/>
      <c r="I321" s="31"/>
      <c r="J321" s="31"/>
      <c r="K321" s="31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</row>
    <row r="322" ht="12.75" customHeight="1" spans="1:34">
      <c r="A322" s="31"/>
      <c r="B322" s="40"/>
      <c r="C322" s="31"/>
      <c r="D322" s="31"/>
      <c r="E322" s="31"/>
      <c r="F322" s="31"/>
      <c r="G322" s="31"/>
      <c r="H322" s="31"/>
      <c r="I322" s="31"/>
      <c r="J322" s="31"/>
      <c r="K322" s="31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</row>
    <row r="323" ht="12.75" customHeight="1" spans="1:34">
      <c r="A323" s="31"/>
      <c r="B323" s="40"/>
      <c r="C323" s="31"/>
      <c r="D323" s="31"/>
      <c r="E323" s="31"/>
      <c r="F323" s="31"/>
      <c r="G323" s="31"/>
      <c r="H323" s="31"/>
      <c r="I323" s="31"/>
      <c r="J323" s="31"/>
      <c r="K323" s="31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</row>
    <row r="324" ht="12.75" customHeight="1" spans="1:34">
      <c r="A324" s="31"/>
      <c r="B324" s="40"/>
      <c r="C324" s="31"/>
      <c r="D324" s="31"/>
      <c r="E324" s="31"/>
      <c r="F324" s="31"/>
      <c r="G324" s="31"/>
      <c r="H324" s="31"/>
      <c r="I324" s="31"/>
      <c r="J324" s="31"/>
      <c r="K324" s="31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</row>
    <row r="325" ht="12.75" customHeight="1" spans="1:34">
      <c r="A325" s="31"/>
      <c r="B325" s="40"/>
      <c r="C325" s="31"/>
      <c r="D325" s="31"/>
      <c r="E325" s="31"/>
      <c r="F325" s="31"/>
      <c r="G325" s="31"/>
      <c r="H325" s="31"/>
      <c r="I325" s="31"/>
      <c r="J325" s="31"/>
      <c r="K325" s="31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</row>
    <row r="326" ht="12.75" customHeight="1" spans="1:34">
      <c r="A326" s="31"/>
      <c r="B326" s="40"/>
      <c r="C326" s="31"/>
      <c r="D326" s="31"/>
      <c r="E326" s="31"/>
      <c r="F326" s="31"/>
      <c r="G326" s="31"/>
      <c r="H326" s="31"/>
      <c r="I326" s="31"/>
      <c r="J326" s="31"/>
      <c r="K326" s="31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</row>
    <row r="327" ht="12.75" customHeight="1" spans="1:34">
      <c r="A327" s="31"/>
      <c r="B327" s="40"/>
      <c r="C327" s="31"/>
      <c r="D327" s="31"/>
      <c r="E327" s="31"/>
      <c r="F327" s="31"/>
      <c r="G327" s="31"/>
      <c r="H327" s="31"/>
      <c r="I327" s="31"/>
      <c r="J327" s="31"/>
      <c r="K327" s="31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</row>
    <row r="328" ht="12.75" customHeight="1" spans="1:34">
      <c r="A328" s="31"/>
      <c r="B328" s="40"/>
      <c r="C328" s="31"/>
      <c r="D328" s="31"/>
      <c r="E328" s="31"/>
      <c r="F328" s="31"/>
      <c r="G328" s="31"/>
      <c r="H328" s="31"/>
      <c r="I328" s="31"/>
      <c r="J328" s="31"/>
      <c r="K328" s="31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</row>
    <row r="329" ht="12.75" customHeight="1" spans="1:34">
      <c r="A329" s="31"/>
      <c r="B329" s="40"/>
      <c r="C329" s="31"/>
      <c r="D329" s="31"/>
      <c r="E329" s="31"/>
      <c r="F329" s="31"/>
      <c r="G329" s="31"/>
      <c r="H329" s="31"/>
      <c r="I329" s="31"/>
      <c r="J329" s="31"/>
      <c r="K329" s="31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</row>
    <row r="330" ht="12.75" customHeight="1" spans="1:34">
      <c r="A330" s="31"/>
      <c r="B330" s="40"/>
      <c r="C330" s="31"/>
      <c r="D330" s="31"/>
      <c r="E330" s="31"/>
      <c r="F330" s="31"/>
      <c r="G330" s="31"/>
      <c r="H330" s="31"/>
      <c r="I330" s="31"/>
      <c r="J330" s="31"/>
      <c r="K330" s="31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</row>
    <row r="331" ht="12.75" customHeight="1" spans="1:34">
      <c r="A331" s="31"/>
      <c r="B331" s="40"/>
      <c r="C331" s="31"/>
      <c r="D331" s="31"/>
      <c r="E331" s="31"/>
      <c r="F331" s="31"/>
      <c r="G331" s="31"/>
      <c r="H331" s="31"/>
      <c r="I331" s="31"/>
      <c r="J331" s="31"/>
      <c r="K331" s="31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</row>
    <row r="332" ht="12.75" customHeight="1" spans="1:34">
      <c r="A332" s="31"/>
      <c r="B332" s="40"/>
      <c r="C332" s="31"/>
      <c r="D332" s="31"/>
      <c r="E332" s="31"/>
      <c r="F332" s="31"/>
      <c r="G332" s="31"/>
      <c r="H332" s="31"/>
      <c r="I332" s="31"/>
      <c r="J332" s="31"/>
      <c r="K332" s="31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</row>
    <row r="333" ht="12.75" customHeight="1" spans="1:34">
      <c r="A333" s="31"/>
      <c r="B333" s="40"/>
      <c r="C333" s="31"/>
      <c r="D333" s="31"/>
      <c r="E333" s="31"/>
      <c r="F333" s="31"/>
      <c r="G333" s="31"/>
      <c r="H333" s="31"/>
      <c r="I333" s="31"/>
      <c r="J333" s="31"/>
      <c r="K333" s="31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</row>
    <row r="334" ht="12.75" customHeight="1" spans="1:34">
      <c r="A334" s="31"/>
      <c r="B334" s="40"/>
      <c r="C334" s="31"/>
      <c r="D334" s="31"/>
      <c r="E334" s="31"/>
      <c r="F334" s="31"/>
      <c r="G334" s="31"/>
      <c r="H334" s="31"/>
      <c r="I334" s="31"/>
      <c r="J334" s="31"/>
      <c r="K334" s="31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</row>
    <row r="335" ht="12.75" customHeight="1" spans="1:34">
      <c r="A335" s="31"/>
      <c r="B335" s="40"/>
      <c r="C335" s="31"/>
      <c r="D335" s="31"/>
      <c r="E335" s="31"/>
      <c r="F335" s="31"/>
      <c r="G335" s="31"/>
      <c r="H335" s="31"/>
      <c r="I335" s="31"/>
      <c r="J335" s="31"/>
      <c r="K335" s="31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</row>
    <row r="336" ht="12.75" customHeight="1" spans="1:34">
      <c r="A336" s="31"/>
      <c r="B336" s="40"/>
      <c r="C336" s="31"/>
      <c r="D336" s="31"/>
      <c r="E336" s="31"/>
      <c r="F336" s="31"/>
      <c r="G336" s="31"/>
      <c r="H336" s="31"/>
      <c r="I336" s="31"/>
      <c r="J336" s="31"/>
      <c r="K336" s="31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</row>
    <row r="337" ht="12.75" customHeight="1" spans="1:34">
      <c r="A337" s="31"/>
      <c r="B337" s="40"/>
      <c r="C337" s="31"/>
      <c r="D337" s="31"/>
      <c r="E337" s="31"/>
      <c r="F337" s="31"/>
      <c r="G337" s="31"/>
      <c r="H337" s="31"/>
      <c r="I337" s="31"/>
      <c r="J337" s="31"/>
      <c r="K337" s="31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</row>
    <row r="338" ht="12.75" customHeight="1" spans="1:34">
      <c r="A338" s="31"/>
      <c r="B338" s="40"/>
      <c r="C338" s="31"/>
      <c r="D338" s="31"/>
      <c r="E338" s="31"/>
      <c r="F338" s="31"/>
      <c r="G338" s="31"/>
      <c r="H338" s="31"/>
      <c r="I338" s="31"/>
      <c r="J338" s="31"/>
      <c r="K338" s="31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</row>
    <row r="339" ht="12.75" customHeight="1" spans="1:34">
      <c r="A339" s="31"/>
      <c r="B339" s="40"/>
      <c r="C339" s="31"/>
      <c r="D339" s="31"/>
      <c r="E339" s="31"/>
      <c r="F339" s="31"/>
      <c r="G339" s="31"/>
      <c r="H339" s="31"/>
      <c r="I339" s="31"/>
      <c r="J339" s="31"/>
      <c r="K339" s="31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</row>
    <row r="340" ht="12.75" customHeight="1" spans="1:34">
      <c r="A340" s="31"/>
      <c r="B340" s="40"/>
      <c r="C340" s="31"/>
      <c r="D340" s="31"/>
      <c r="E340" s="31"/>
      <c r="F340" s="31"/>
      <c r="G340" s="31"/>
      <c r="H340" s="31"/>
      <c r="I340" s="31"/>
      <c r="J340" s="31"/>
      <c r="K340" s="31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</row>
    <row r="341" ht="12.75" customHeight="1" spans="1:34">
      <c r="A341" s="31"/>
      <c r="B341" s="40"/>
      <c r="C341" s="31"/>
      <c r="D341" s="31"/>
      <c r="E341" s="31"/>
      <c r="F341" s="31"/>
      <c r="G341" s="31"/>
      <c r="H341" s="31"/>
      <c r="I341" s="31"/>
      <c r="J341" s="31"/>
      <c r="K341" s="31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</row>
    <row r="342" ht="12.75" customHeight="1" spans="1:34">
      <c r="A342" s="31"/>
      <c r="B342" s="40"/>
      <c r="C342" s="31"/>
      <c r="D342" s="31"/>
      <c r="E342" s="31"/>
      <c r="F342" s="31"/>
      <c r="G342" s="31"/>
      <c r="H342" s="31"/>
      <c r="I342" s="31"/>
      <c r="J342" s="31"/>
      <c r="K342" s="31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</row>
    <row r="343" ht="12.75" customHeight="1" spans="1:34">
      <c r="A343" s="31"/>
      <c r="B343" s="40"/>
      <c r="C343" s="31"/>
      <c r="D343" s="31"/>
      <c r="E343" s="31"/>
      <c r="F343" s="31"/>
      <c r="G343" s="31"/>
      <c r="H343" s="31"/>
      <c r="I343" s="31"/>
      <c r="J343" s="31"/>
      <c r="K343" s="31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</row>
    <row r="344" ht="12.75" customHeight="1" spans="1:34">
      <c r="A344" s="31"/>
      <c r="B344" s="40"/>
      <c r="C344" s="31"/>
      <c r="D344" s="31"/>
      <c r="E344" s="31"/>
      <c r="F344" s="31"/>
      <c r="G344" s="31"/>
      <c r="H344" s="31"/>
      <c r="I344" s="31"/>
      <c r="J344" s="31"/>
      <c r="K344" s="31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</row>
    <row r="345" ht="12.75" customHeight="1" spans="1:34">
      <c r="A345" s="31"/>
      <c r="B345" s="40"/>
      <c r="C345" s="31"/>
      <c r="D345" s="31"/>
      <c r="E345" s="31"/>
      <c r="F345" s="31"/>
      <c r="G345" s="31"/>
      <c r="H345" s="31"/>
      <c r="I345" s="31"/>
      <c r="J345" s="31"/>
      <c r="K345" s="31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</row>
    <row r="346" ht="12.75" customHeight="1" spans="1:34">
      <c r="A346" s="31"/>
      <c r="B346" s="40"/>
      <c r="C346" s="31"/>
      <c r="D346" s="31"/>
      <c r="E346" s="31"/>
      <c r="F346" s="31"/>
      <c r="G346" s="31"/>
      <c r="H346" s="31"/>
      <c r="I346" s="31"/>
      <c r="J346" s="31"/>
      <c r="K346" s="31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</row>
    <row r="347" ht="12.75" customHeight="1" spans="1:34">
      <c r="A347" s="31"/>
      <c r="B347" s="40"/>
      <c r="C347" s="31"/>
      <c r="D347" s="31"/>
      <c r="E347" s="31"/>
      <c r="F347" s="31"/>
      <c r="G347" s="31"/>
      <c r="H347" s="31"/>
      <c r="I347" s="31"/>
      <c r="J347" s="31"/>
      <c r="K347" s="31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</row>
    <row r="348" ht="12.75" customHeight="1" spans="1:34">
      <c r="A348" s="31"/>
      <c r="B348" s="40"/>
      <c r="C348" s="31"/>
      <c r="D348" s="31"/>
      <c r="E348" s="31"/>
      <c r="F348" s="31"/>
      <c r="G348" s="31"/>
      <c r="H348" s="31"/>
      <c r="I348" s="31"/>
      <c r="J348" s="31"/>
      <c r="K348" s="31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</row>
    <row r="349" ht="12.75" customHeight="1" spans="1:34">
      <c r="A349" s="31"/>
      <c r="B349" s="40"/>
      <c r="C349" s="31"/>
      <c r="D349" s="31"/>
      <c r="E349" s="31"/>
      <c r="F349" s="31"/>
      <c r="G349" s="31"/>
      <c r="H349" s="31"/>
      <c r="I349" s="31"/>
      <c r="J349" s="31"/>
      <c r="K349" s="31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</row>
    <row r="350" ht="12.75" customHeight="1" spans="1:34">
      <c r="A350" s="31"/>
      <c r="B350" s="40"/>
      <c r="C350" s="31"/>
      <c r="D350" s="31"/>
      <c r="E350" s="31"/>
      <c r="F350" s="31"/>
      <c r="G350" s="31"/>
      <c r="H350" s="31"/>
      <c r="I350" s="31"/>
      <c r="J350" s="31"/>
      <c r="K350" s="31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</row>
    <row r="351" ht="12.75" customHeight="1" spans="1:34">
      <c r="A351" s="31"/>
      <c r="B351" s="40"/>
      <c r="C351" s="31"/>
      <c r="D351" s="31"/>
      <c r="E351" s="31"/>
      <c r="F351" s="31"/>
      <c r="G351" s="31"/>
      <c r="H351" s="31"/>
      <c r="I351" s="31"/>
      <c r="J351" s="31"/>
      <c r="K351" s="31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</row>
    <row r="352" ht="12.75" customHeight="1" spans="1:34">
      <c r="A352" s="31"/>
      <c r="B352" s="40"/>
      <c r="C352" s="31"/>
      <c r="D352" s="31"/>
      <c r="E352" s="31"/>
      <c r="F352" s="31"/>
      <c r="G352" s="31"/>
      <c r="H352" s="31"/>
      <c r="I352" s="31"/>
      <c r="J352" s="31"/>
      <c r="K352" s="31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</row>
    <row r="353" ht="12.75" customHeight="1" spans="1:34">
      <c r="A353" s="31"/>
      <c r="B353" s="40"/>
      <c r="C353" s="31"/>
      <c r="D353" s="31"/>
      <c r="E353" s="31"/>
      <c r="F353" s="31"/>
      <c r="G353" s="31"/>
      <c r="H353" s="31"/>
      <c r="I353" s="31"/>
      <c r="J353" s="31"/>
      <c r="K353" s="31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</row>
    <row r="354" ht="12.75" customHeight="1" spans="1:34">
      <c r="A354" s="31"/>
      <c r="B354" s="40"/>
      <c r="C354" s="31"/>
      <c r="D354" s="31"/>
      <c r="E354" s="31"/>
      <c r="F354" s="31"/>
      <c r="G354" s="31"/>
      <c r="H354" s="31"/>
      <c r="I354" s="31"/>
      <c r="J354" s="31"/>
      <c r="K354" s="31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</row>
    <row r="355" ht="12.75" customHeight="1" spans="1:34">
      <c r="A355" s="31"/>
      <c r="B355" s="40"/>
      <c r="C355" s="31"/>
      <c r="D355" s="31"/>
      <c r="E355" s="31"/>
      <c r="F355" s="31"/>
      <c r="G355" s="31"/>
      <c r="H355" s="31"/>
      <c r="I355" s="31"/>
      <c r="J355" s="31"/>
      <c r="K355" s="31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</row>
    <row r="356" ht="12.75" customHeight="1" spans="1:34">
      <c r="A356" s="31"/>
      <c r="B356" s="40"/>
      <c r="C356" s="31"/>
      <c r="D356" s="31"/>
      <c r="E356" s="31"/>
      <c r="F356" s="31"/>
      <c r="G356" s="31"/>
      <c r="H356" s="31"/>
      <c r="I356" s="31"/>
      <c r="J356" s="31"/>
      <c r="K356" s="31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</row>
    <row r="357" ht="12.75" customHeight="1" spans="1:34">
      <c r="A357" s="31"/>
      <c r="B357" s="40"/>
      <c r="C357" s="31"/>
      <c r="D357" s="31"/>
      <c r="E357" s="31"/>
      <c r="F357" s="31"/>
      <c r="G357" s="31"/>
      <c r="H357" s="31"/>
      <c r="I357" s="31"/>
      <c r="J357" s="31"/>
      <c r="K357" s="31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</row>
    <row r="358" ht="12.75" customHeight="1" spans="1:34">
      <c r="A358" s="31"/>
      <c r="B358" s="40"/>
      <c r="C358" s="31"/>
      <c r="D358" s="31"/>
      <c r="E358" s="31"/>
      <c r="F358" s="31"/>
      <c r="G358" s="31"/>
      <c r="H358" s="31"/>
      <c r="I358" s="31"/>
      <c r="J358" s="31"/>
      <c r="K358" s="31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</row>
    <row r="359" ht="12.75" customHeight="1" spans="1:34">
      <c r="A359" s="31"/>
      <c r="B359" s="40"/>
      <c r="C359" s="31"/>
      <c r="D359" s="31"/>
      <c r="E359" s="31"/>
      <c r="F359" s="31"/>
      <c r="G359" s="31"/>
      <c r="H359" s="31"/>
      <c r="I359" s="31"/>
      <c r="J359" s="31"/>
      <c r="K359" s="31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</row>
    <row r="360" ht="12.75" customHeight="1" spans="1:34">
      <c r="A360" s="31"/>
      <c r="B360" s="40"/>
      <c r="C360" s="31"/>
      <c r="D360" s="31"/>
      <c r="E360" s="31"/>
      <c r="F360" s="31"/>
      <c r="G360" s="31"/>
      <c r="H360" s="31"/>
      <c r="I360" s="31"/>
      <c r="J360" s="31"/>
      <c r="K360" s="31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</row>
    <row r="361" ht="12.75" customHeight="1" spans="1:34">
      <c r="A361" s="31"/>
      <c r="B361" s="40"/>
      <c r="C361" s="31"/>
      <c r="D361" s="31"/>
      <c r="E361" s="31"/>
      <c r="F361" s="31"/>
      <c r="G361" s="31"/>
      <c r="H361" s="31"/>
      <c r="I361" s="31"/>
      <c r="J361" s="31"/>
      <c r="K361" s="31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</row>
    <row r="362" ht="12.75" customHeight="1" spans="1:34">
      <c r="A362" s="31"/>
      <c r="B362" s="40"/>
      <c r="C362" s="31"/>
      <c r="D362" s="31"/>
      <c r="E362" s="31"/>
      <c r="F362" s="31"/>
      <c r="G362" s="31"/>
      <c r="H362" s="31"/>
      <c r="I362" s="31"/>
      <c r="J362" s="31"/>
      <c r="K362" s="31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</row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4">
    <mergeCell ref="B1:J1"/>
    <mergeCell ref="B2:J2"/>
    <mergeCell ref="E3:H3"/>
    <mergeCell ref="E4:F4"/>
    <mergeCell ref="B6:J6"/>
    <mergeCell ref="B7:J7"/>
    <mergeCell ref="B8:J8"/>
    <mergeCell ref="C9:G9"/>
    <mergeCell ref="H9:J9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24:H24"/>
    <mergeCell ref="I24:J24"/>
    <mergeCell ref="C25:H25"/>
    <mergeCell ref="I25:J25"/>
    <mergeCell ref="C26:H26"/>
    <mergeCell ref="I26:J26"/>
    <mergeCell ref="C27:H27"/>
    <mergeCell ref="I27:J27"/>
    <mergeCell ref="B28:J28"/>
    <mergeCell ref="B29:J29"/>
    <mergeCell ref="C30:H30"/>
    <mergeCell ref="I30:J30"/>
    <mergeCell ref="C31:H31"/>
    <mergeCell ref="I31:J31"/>
    <mergeCell ref="M31:X31"/>
    <mergeCell ref="I32:J32"/>
    <mergeCell ref="M32:X32"/>
    <mergeCell ref="I33:J33"/>
    <mergeCell ref="I34:J34"/>
    <mergeCell ref="I35:J35"/>
    <mergeCell ref="C36:H36"/>
    <mergeCell ref="I36:J36"/>
    <mergeCell ref="M36:N36"/>
    <mergeCell ref="C37:H37"/>
    <mergeCell ref="I37:J37"/>
    <mergeCell ref="B38:H38"/>
    <mergeCell ref="I38:J38"/>
    <mergeCell ref="I39:J39"/>
    <mergeCell ref="C40:H40"/>
    <mergeCell ref="I40:J40"/>
    <mergeCell ref="M40:N40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C47:H47"/>
    <mergeCell ref="M47:X47"/>
    <mergeCell ref="C48:H48"/>
    <mergeCell ref="M48:X48"/>
    <mergeCell ref="B49:H49"/>
    <mergeCell ref="I49:J49"/>
    <mergeCell ref="B50:J50"/>
    <mergeCell ref="B51:J51"/>
    <mergeCell ref="C52:H52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B63:J63"/>
    <mergeCell ref="C64:H64"/>
    <mergeCell ref="I64:J64"/>
    <mergeCell ref="I65:J65"/>
    <mergeCell ref="AB65:AC65"/>
    <mergeCell ref="AD65:AE65"/>
    <mergeCell ref="AF65:AG65"/>
    <mergeCell ref="I66:J66"/>
    <mergeCell ref="C69:H69"/>
    <mergeCell ref="I69:J69"/>
    <mergeCell ref="C70:H70"/>
    <mergeCell ref="I70:J70"/>
    <mergeCell ref="C71:H71"/>
    <mergeCell ref="I71:J71"/>
    <mergeCell ref="C72:H72"/>
    <mergeCell ref="I72:J72"/>
    <mergeCell ref="C73:H73"/>
    <mergeCell ref="I73:J73"/>
    <mergeCell ref="B74:H74"/>
    <mergeCell ref="I74:J74"/>
    <mergeCell ref="B75:J75"/>
    <mergeCell ref="B76:J76"/>
    <mergeCell ref="B77:J77"/>
    <mergeCell ref="C78:H78"/>
    <mergeCell ref="I78:J78"/>
    <mergeCell ref="C79:H79"/>
    <mergeCell ref="I79:J79"/>
    <mergeCell ref="C80:H80"/>
    <mergeCell ref="I80:J80"/>
    <mergeCell ref="C81:H81"/>
    <mergeCell ref="I81:J81"/>
    <mergeCell ref="B82:H82"/>
    <mergeCell ref="I82:J82"/>
    <mergeCell ref="B83:J83"/>
    <mergeCell ref="B84:J84"/>
    <mergeCell ref="C85:H85"/>
    <mergeCell ref="C86:H86"/>
    <mergeCell ref="C87:H87"/>
    <mergeCell ref="C88:H88"/>
    <mergeCell ref="C89:H89"/>
    <mergeCell ref="C90:H90"/>
    <mergeCell ref="C91:H91"/>
    <mergeCell ref="B92:H92"/>
    <mergeCell ref="I92:J92"/>
    <mergeCell ref="B93:J93"/>
    <mergeCell ref="B94:J94"/>
    <mergeCell ref="B95:J95"/>
    <mergeCell ref="C96:H96"/>
    <mergeCell ref="C97:H97"/>
    <mergeCell ref="C98:H98"/>
    <mergeCell ref="C99:H99"/>
    <mergeCell ref="C100:H100"/>
    <mergeCell ref="C101:H101"/>
    <mergeCell ref="C102:H102"/>
    <mergeCell ref="B103:H103"/>
    <mergeCell ref="B104:J104"/>
    <mergeCell ref="B105:J105"/>
    <mergeCell ref="C106:H106"/>
    <mergeCell ref="C107:H107"/>
    <mergeCell ref="B108:H108"/>
    <mergeCell ref="I108:J108"/>
    <mergeCell ref="B109:J109"/>
    <mergeCell ref="B110:J110"/>
    <mergeCell ref="B111:J111"/>
    <mergeCell ref="C112:H112"/>
    <mergeCell ref="I112:J112"/>
    <mergeCell ref="C113:H113"/>
    <mergeCell ref="I113:J113"/>
    <mergeCell ref="C114:H114"/>
    <mergeCell ref="I114:J114"/>
    <mergeCell ref="B115:H115"/>
    <mergeCell ref="I115:J115"/>
    <mergeCell ref="B116:J116"/>
    <mergeCell ref="B117:J117"/>
    <mergeCell ref="C118:H118"/>
    <mergeCell ref="I118:J118"/>
    <mergeCell ref="C119:H119"/>
    <mergeCell ref="I119:J119"/>
    <mergeCell ref="C120:H120"/>
    <mergeCell ref="I120:J120"/>
    <mergeCell ref="C121:H121"/>
    <mergeCell ref="I121:J121"/>
    <mergeCell ref="C122:H122"/>
    <mergeCell ref="I122:J122"/>
    <mergeCell ref="B123:H123"/>
    <mergeCell ref="I123:J123"/>
    <mergeCell ref="B124:J124"/>
    <mergeCell ref="B125:J125"/>
    <mergeCell ref="C126:H126"/>
    <mergeCell ref="C127:H127"/>
    <mergeCell ref="C128:H128"/>
    <mergeCell ref="C129:H129"/>
    <mergeCell ref="B130:C130"/>
    <mergeCell ref="B131:C131"/>
    <mergeCell ref="B132:C132"/>
    <mergeCell ref="B133:C133"/>
    <mergeCell ref="B134:H134"/>
    <mergeCell ref="B135:J135"/>
    <mergeCell ref="B136:J136"/>
    <mergeCell ref="B137:J137"/>
    <mergeCell ref="B138:H138"/>
    <mergeCell ref="I138:J138"/>
    <mergeCell ref="C139:H139"/>
    <mergeCell ref="I139:J139"/>
    <mergeCell ref="C140:H140"/>
    <mergeCell ref="I140:J140"/>
    <mergeCell ref="C141:H141"/>
    <mergeCell ref="I141:J141"/>
    <mergeCell ref="C142:H142"/>
    <mergeCell ref="I142:J142"/>
    <mergeCell ref="C143:H143"/>
    <mergeCell ref="I143:J143"/>
    <mergeCell ref="B144:H144"/>
    <mergeCell ref="I144:J144"/>
    <mergeCell ref="C145:H145"/>
    <mergeCell ref="I145:J145"/>
    <mergeCell ref="B146:H146"/>
    <mergeCell ref="I146:J146"/>
    <mergeCell ref="B147:J147"/>
    <mergeCell ref="B148:J148"/>
    <mergeCell ref="B150:C150"/>
    <mergeCell ref="F150:G150"/>
    <mergeCell ref="I150:J150"/>
    <mergeCell ref="B151:C151"/>
    <mergeCell ref="F151:G151"/>
    <mergeCell ref="I151:J151"/>
    <mergeCell ref="B152:H152"/>
    <mergeCell ref="I152:J152"/>
    <mergeCell ref="B153:H153"/>
    <mergeCell ref="I153:J153"/>
    <mergeCell ref="B154:H154"/>
    <mergeCell ref="I154:J154"/>
    <mergeCell ref="B156:J156"/>
    <mergeCell ref="B158:J158"/>
    <mergeCell ref="B159:H159"/>
    <mergeCell ref="I159:J159"/>
    <mergeCell ref="B160:H160"/>
    <mergeCell ref="I160:J160"/>
    <mergeCell ref="B161:H161"/>
    <mergeCell ref="I161:J161"/>
    <mergeCell ref="B162:H162"/>
    <mergeCell ref="I162:J162"/>
    <mergeCell ref="B65:B66"/>
    <mergeCell ref="B67:B68"/>
    <mergeCell ref="C65:C66"/>
    <mergeCell ref="D130:D131"/>
    <mergeCell ref="C67:D68"/>
    <mergeCell ref="I67:J68"/>
  </mergeCells>
  <pageMargins left="0.511811023622047" right="0.511811023622047" top="0.78740157480315" bottom="0.78740157480315" header="0" footer="0"/>
  <pageSetup paperSize="9" scale="70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0"/>
  <sheetViews>
    <sheetView showGridLines="0" topLeftCell="P1" workbookViewId="0">
      <selection activeCell="W2" sqref="W2:AB7"/>
    </sheetView>
  </sheetViews>
  <sheetFormatPr defaultColWidth="14.4285714285714" defaultRowHeight="15" customHeight="1"/>
  <cols>
    <col min="1" max="2" width="9.14285714285714" customWidth="1"/>
    <col min="3" max="3" width="24.5714285714286" customWidth="1"/>
    <col min="4" max="4" width="9.14285714285714" customWidth="1"/>
    <col min="5" max="5" width="12.2857142857143" customWidth="1"/>
    <col min="6" max="6" width="11.1428571428571" customWidth="1"/>
    <col min="7" max="7" width="11.4285714285714" customWidth="1"/>
    <col min="8" max="9" width="9.14285714285714" customWidth="1"/>
    <col min="10" max="10" width="26.5714285714286" customWidth="1"/>
    <col min="11" max="11" width="9.14285714285714" customWidth="1"/>
    <col min="12" max="12" width="11.2857142857143" customWidth="1"/>
    <col min="13" max="14" width="12.4285714285714" customWidth="1"/>
    <col min="15" max="16" width="9.14285714285714" customWidth="1"/>
    <col min="17" max="17" width="25" customWidth="1"/>
    <col min="18" max="19" width="9.14285714285714" customWidth="1"/>
    <col min="20" max="20" width="10.5714285714286" customWidth="1"/>
    <col min="21" max="21" width="19.7142857142857" customWidth="1"/>
    <col min="22" max="27" width="9.14285714285714" customWidth="1"/>
    <col min="28" max="28" width="26.7142857142857" customWidth="1"/>
  </cols>
  <sheetData>
    <row r="1" ht="16.5" customHeight="1"/>
    <row r="2" ht="27" customHeight="1" spans="1:28">
      <c r="B2" s="10" t="s">
        <v>276</v>
      </c>
      <c r="C2" s="11"/>
      <c r="D2" s="11"/>
      <c r="E2" s="11"/>
      <c r="F2" s="11"/>
      <c r="G2" s="12"/>
      <c r="I2" s="10" t="s">
        <v>277</v>
      </c>
      <c r="J2" s="11"/>
      <c r="K2" s="11"/>
      <c r="L2" s="11"/>
      <c r="M2" s="11"/>
      <c r="N2" s="12"/>
      <c r="P2" s="10" t="s">
        <v>278</v>
      </c>
      <c r="Q2" s="11"/>
      <c r="R2" s="11"/>
      <c r="S2" s="11"/>
      <c r="T2" s="11"/>
      <c r="U2" s="12"/>
      <c r="W2" s="10" t="s">
        <v>279</v>
      </c>
      <c r="X2" s="11"/>
      <c r="Y2" s="11"/>
      <c r="Z2" s="11"/>
      <c r="AA2" s="11"/>
      <c r="AB2" s="12"/>
    </row>
    <row r="3" ht="27.75" customHeight="1" spans="1:28">
      <c r="B3" s="13" t="s">
        <v>1</v>
      </c>
      <c r="C3" s="14" t="s">
        <v>280</v>
      </c>
      <c r="D3" s="14" t="s">
        <v>3</v>
      </c>
      <c r="E3" s="14" t="s">
        <v>5</v>
      </c>
      <c r="F3" s="14" t="s">
        <v>4</v>
      </c>
      <c r="G3" s="14" t="s">
        <v>281</v>
      </c>
      <c r="I3" s="13" t="s">
        <v>1</v>
      </c>
      <c r="J3" s="14" t="s">
        <v>280</v>
      </c>
      <c r="K3" s="14" t="s">
        <v>3</v>
      </c>
      <c r="L3" s="14" t="s">
        <v>5</v>
      </c>
      <c r="M3" s="14" t="s">
        <v>4</v>
      </c>
      <c r="N3" s="14" t="s">
        <v>281</v>
      </c>
      <c r="P3" s="13" t="s">
        <v>1</v>
      </c>
      <c r="Q3" s="14" t="s">
        <v>280</v>
      </c>
      <c r="R3" s="14" t="s">
        <v>3</v>
      </c>
      <c r="S3" s="14" t="s">
        <v>5</v>
      </c>
      <c r="T3" s="14" t="s">
        <v>4</v>
      </c>
      <c r="U3" s="14" t="s">
        <v>281</v>
      </c>
      <c r="W3" s="13" t="s">
        <v>1</v>
      </c>
      <c r="X3" s="14" t="s">
        <v>280</v>
      </c>
      <c r="Y3" s="14" t="s">
        <v>3</v>
      </c>
      <c r="Z3" s="14" t="s">
        <v>5</v>
      </c>
      <c r="AA3" s="14" t="s">
        <v>4</v>
      </c>
      <c r="AB3" s="14" t="s">
        <v>281</v>
      </c>
    </row>
    <row r="4" ht="27" customHeight="1" spans="1:28">
      <c r="B4" s="15">
        <v>1</v>
      </c>
      <c r="C4" s="16" t="s">
        <v>282</v>
      </c>
      <c r="D4" s="17" t="s">
        <v>3</v>
      </c>
      <c r="E4" s="17">
        <v>4</v>
      </c>
      <c r="F4" s="18">
        <v>49.95</v>
      </c>
      <c r="G4" s="18">
        <f t="shared" ref="G4:G6" si="0">E4*F4</f>
        <v>199.8</v>
      </c>
      <c r="I4" s="15">
        <v>1</v>
      </c>
      <c r="J4" s="16" t="s">
        <v>283</v>
      </c>
      <c r="K4" s="17" t="s">
        <v>3</v>
      </c>
      <c r="L4" s="17">
        <v>4</v>
      </c>
      <c r="M4" s="18">
        <v>41.27</v>
      </c>
      <c r="N4" s="18">
        <f t="shared" ref="N4:N6" si="1">L4*M4</f>
        <v>165.08</v>
      </c>
      <c r="P4" s="15">
        <v>1</v>
      </c>
      <c r="Q4" s="16" t="s">
        <v>284</v>
      </c>
      <c r="R4" s="17" t="s">
        <v>3</v>
      </c>
      <c r="S4" s="17">
        <v>4</v>
      </c>
      <c r="T4" s="18">
        <v>51.5</v>
      </c>
      <c r="U4" s="18">
        <f t="shared" ref="U4:U6" si="2">S4*T4</f>
        <v>206</v>
      </c>
      <c r="W4" s="15">
        <v>1</v>
      </c>
      <c r="X4" s="16" t="s">
        <v>285</v>
      </c>
      <c r="Y4" s="17" t="s">
        <v>3</v>
      </c>
      <c r="Z4" s="17">
        <v>68</v>
      </c>
      <c r="AA4" s="18">
        <v>2.97</v>
      </c>
      <c r="AB4" s="18">
        <f t="shared" ref="AB4:AB5" si="3">Z4*AA4</f>
        <v>201.96</v>
      </c>
    </row>
    <row r="5" ht="26.25" spans="1:28">
      <c r="B5" s="15">
        <v>2</v>
      </c>
      <c r="C5" s="16" t="s">
        <v>286</v>
      </c>
      <c r="D5" s="17" t="s">
        <v>3</v>
      </c>
      <c r="E5" s="17">
        <v>4</v>
      </c>
      <c r="F5" s="18">
        <v>45</v>
      </c>
      <c r="G5" s="18">
        <f t="shared" si="0"/>
        <v>180</v>
      </c>
      <c r="I5" s="15">
        <v>2</v>
      </c>
      <c r="J5" s="16" t="s">
        <v>286</v>
      </c>
      <c r="K5" s="17" t="s">
        <v>3</v>
      </c>
      <c r="L5" s="17">
        <v>4</v>
      </c>
      <c r="M5" s="18">
        <v>45</v>
      </c>
      <c r="N5" s="18">
        <f t="shared" si="1"/>
        <v>180</v>
      </c>
      <c r="P5" s="15">
        <v>2</v>
      </c>
      <c r="Q5" s="16" t="s">
        <v>287</v>
      </c>
      <c r="R5" s="17" t="s">
        <v>3</v>
      </c>
      <c r="S5" s="17">
        <v>4</v>
      </c>
      <c r="T5" s="18">
        <v>45</v>
      </c>
      <c r="U5" s="18">
        <f t="shared" si="2"/>
        <v>180</v>
      </c>
      <c r="W5" s="15">
        <v>2</v>
      </c>
      <c r="X5" s="16" t="s">
        <v>288</v>
      </c>
      <c r="Y5" s="17" t="s">
        <v>3</v>
      </c>
      <c r="Z5" s="17">
        <v>68</v>
      </c>
      <c r="AA5" s="18">
        <v>2.99</v>
      </c>
      <c r="AB5" s="18">
        <f t="shared" si="3"/>
        <v>203.32</v>
      </c>
    </row>
    <row r="6" ht="15.75" spans="1:28">
      <c r="B6" s="15">
        <v>3</v>
      </c>
      <c r="C6" s="16" t="s">
        <v>289</v>
      </c>
      <c r="D6" s="17" t="s">
        <v>290</v>
      </c>
      <c r="E6" s="17">
        <v>4</v>
      </c>
      <c r="F6" s="18">
        <v>9.94</v>
      </c>
      <c r="G6" s="18">
        <f t="shared" si="0"/>
        <v>39.76</v>
      </c>
      <c r="I6" s="15">
        <v>3</v>
      </c>
      <c r="J6" s="16" t="s">
        <v>289</v>
      </c>
      <c r="K6" s="17" t="s">
        <v>290</v>
      </c>
      <c r="L6" s="17">
        <v>4</v>
      </c>
      <c r="M6" s="18">
        <v>9.94</v>
      </c>
      <c r="N6" s="18">
        <f t="shared" si="1"/>
        <v>39.76</v>
      </c>
      <c r="P6" s="15">
        <v>3</v>
      </c>
      <c r="Q6" s="16" t="s">
        <v>289</v>
      </c>
      <c r="R6" s="17" t="s">
        <v>290</v>
      </c>
      <c r="S6" s="17">
        <v>4</v>
      </c>
      <c r="T6" s="18">
        <v>9.94</v>
      </c>
      <c r="U6" s="18">
        <f t="shared" si="2"/>
        <v>39.76</v>
      </c>
      <c r="W6" s="19" t="s">
        <v>291</v>
      </c>
      <c r="X6" s="20"/>
      <c r="Y6" s="20"/>
      <c r="Z6" s="20"/>
      <c r="AA6" s="21"/>
      <c r="AB6" s="22">
        <f>SUM(AB4:AB5)</f>
        <v>405.28</v>
      </c>
    </row>
    <row r="7" ht="15.75" spans="1:28">
      <c r="B7" s="23" t="s">
        <v>291</v>
      </c>
      <c r="C7" s="20"/>
      <c r="D7" s="20"/>
      <c r="E7" s="20"/>
      <c r="F7" s="21"/>
      <c r="G7" s="22">
        <f>SUM(G4:G6)</f>
        <v>419.56</v>
      </c>
      <c r="I7" s="23" t="s">
        <v>291</v>
      </c>
      <c r="J7" s="20"/>
      <c r="K7" s="20"/>
      <c r="L7" s="20"/>
      <c r="M7" s="21"/>
      <c r="N7" s="22">
        <f>SUM(N4:N6)</f>
        <v>384.84</v>
      </c>
      <c r="P7" s="23" t="s">
        <v>291</v>
      </c>
      <c r="Q7" s="20"/>
      <c r="R7" s="20"/>
      <c r="S7" s="20"/>
      <c r="T7" s="21"/>
      <c r="U7" s="22">
        <f>SUM(U4:U6)</f>
        <v>425.76</v>
      </c>
      <c r="W7" s="24" t="s">
        <v>292</v>
      </c>
      <c r="X7" s="20"/>
      <c r="Y7" s="20"/>
      <c r="Z7" s="20"/>
      <c r="AA7" s="21"/>
      <c r="AB7" s="25">
        <f>AB6/12/73</f>
        <v>0.46</v>
      </c>
    </row>
    <row r="8" ht="15.75" spans="1:28">
      <c r="B8" s="26" t="s">
        <v>292</v>
      </c>
      <c r="C8" s="20"/>
      <c r="D8" s="20"/>
      <c r="E8" s="20"/>
      <c r="F8" s="21"/>
      <c r="G8" s="25">
        <f>G7/12/1</f>
        <v>34.96</v>
      </c>
      <c r="I8" s="26" t="s">
        <v>292</v>
      </c>
      <c r="J8" s="20"/>
      <c r="K8" s="20"/>
      <c r="L8" s="20"/>
      <c r="M8" s="21"/>
      <c r="N8" s="25">
        <f>N7/12/1</f>
        <v>32.07</v>
      </c>
      <c r="P8" s="26" t="s">
        <v>292</v>
      </c>
      <c r="Q8" s="20"/>
      <c r="R8" s="20"/>
      <c r="S8" s="20"/>
      <c r="T8" s="21"/>
      <c r="U8" s="25">
        <f>U7/12/1</f>
        <v>35.48</v>
      </c>
    </row>
    <row r="9" spans="1:28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1" ht="15.75" spans="1:28">
      <c r="B11" s="28" t="s">
        <v>293</v>
      </c>
      <c r="C11" s="11"/>
      <c r="D11" s="11"/>
      <c r="E11" s="11"/>
      <c r="F11" s="11"/>
      <c r="G11" s="12"/>
      <c r="I11" s="28" t="s">
        <v>294</v>
      </c>
      <c r="J11" s="11"/>
      <c r="K11" s="11"/>
      <c r="L11" s="11"/>
      <c r="M11" s="11"/>
      <c r="N11" s="12"/>
      <c r="P11" s="28" t="s">
        <v>295</v>
      </c>
      <c r="Q11" s="11"/>
      <c r="R11" s="11"/>
      <c r="S11" s="11"/>
      <c r="T11" s="11"/>
      <c r="U11" s="12"/>
    </row>
    <row r="12" ht="26.25" spans="1:28">
      <c r="B12" s="13" t="s">
        <v>1</v>
      </c>
      <c r="C12" s="14" t="s">
        <v>280</v>
      </c>
      <c r="D12" s="14" t="s">
        <v>3</v>
      </c>
      <c r="E12" s="14" t="s">
        <v>5</v>
      </c>
      <c r="F12" s="14" t="s">
        <v>4</v>
      </c>
      <c r="G12" s="14" t="s">
        <v>281</v>
      </c>
      <c r="I12" s="13" t="s">
        <v>1</v>
      </c>
      <c r="J12" s="14" t="s">
        <v>280</v>
      </c>
      <c r="K12" s="14" t="s">
        <v>3</v>
      </c>
      <c r="L12" s="14" t="s">
        <v>5</v>
      </c>
      <c r="M12" s="14" t="s">
        <v>4</v>
      </c>
      <c r="N12" s="14" t="s">
        <v>281</v>
      </c>
      <c r="P12" s="13" t="s">
        <v>1</v>
      </c>
      <c r="Q12" s="14" t="s">
        <v>280</v>
      </c>
      <c r="R12" s="14" t="s">
        <v>3</v>
      </c>
      <c r="S12" s="14" t="s">
        <v>5</v>
      </c>
      <c r="T12" s="14" t="s">
        <v>4</v>
      </c>
      <c r="U12" s="14" t="s">
        <v>281</v>
      </c>
    </row>
    <row r="13" ht="15.75" spans="1:28">
      <c r="B13" s="15">
        <v>1</v>
      </c>
      <c r="C13" s="16" t="s">
        <v>296</v>
      </c>
      <c r="D13" s="17" t="s">
        <v>290</v>
      </c>
      <c r="E13" s="17">
        <v>2</v>
      </c>
      <c r="F13" s="18">
        <v>40.5</v>
      </c>
      <c r="G13" s="18">
        <f t="shared" ref="G13:G17" si="4">E13*F13</f>
        <v>81</v>
      </c>
      <c r="I13" s="15">
        <v>1</v>
      </c>
      <c r="J13" s="16" t="s">
        <v>296</v>
      </c>
      <c r="K13" s="17" t="s">
        <v>290</v>
      </c>
      <c r="L13" s="17">
        <v>2</v>
      </c>
      <c r="M13" s="18">
        <v>40.5</v>
      </c>
      <c r="N13" s="18">
        <f t="shared" ref="N13:N19" si="5">L13*M13</f>
        <v>81</v>
      </c>
      <c r="P13" s="15">
        <v>1</v>
      </c>
      <c r="Q13" s="16" t="s">
        <v>297</v>
      </c>
      <c r="R13" s="17" t="s">
        <v>290</v>
      </c>
      <c r="S13" s="17">
        <v>2</v>
      </c>
      <c r="T13" s="18">
        <v>40.5</v>
      </c>
      <c r="U13" s="18">
        <f t="shared" ref="U13:U14" si="6">S13*T13</f>
        <v>81</v>
      </c>
    </row>
    <row r="14" ht="15.75" spans="1:28">
      <c r="B14" s="15">
        <v>2</v>
      </c>
      <c r="C14" s="16" t="s">
        <v>298</v>
      </c>
      <c r="D14" s="17" t="s">
        <v>290</v>
      </c>
      <c r="E14" s="17">
        <v>1</v>
      </c>
      <c r="F14" s="18">
        <v>35.2</v>
      </c>
      <c r="G14" s="18">
        <f t="shared" si="4"/>
        <v>35.2</v>
      </c>
      <c r="I14" s="15">
        <v>2</v>
      </c>
      <c r="J14" s="16" t="s">
        <v>298</v>
      </c>
      <c r="K14" s="17" t="s">
        <v>290</v>
      </c>
      <c r="L14" s="17">
        <v>1</v>
      </c>
      <c r="M14" s="18">
        <v>35.2</v>
      </c>
      <c r="N14" s="18">
        <f t="shared" si="5"/>
        <v>35.2</v>
      </c>
      <c r="P14" s="15">
        <v>2</v>
      </c>
      <c r="Q14" s="16" t="s">
        <v>299</v>
      </c>
      <c r="R14" s="17" t="s">
        <v>290</v>
      </c>
      <c r="S14" s="17">
        <v>2</v>
      </c>
      <c r="T14" s="18">
        <v>101.47</v>
      </c>
      <c r="U14" s="18">
        <f t="shared" si="6"/>
        <v>202.94</v>
      </c>
    </row>
    <row r="15" ht="15.75" spans="1:28">
      <c r="B15" s="15">
        <v>3</v>
      </c>
      <c r="C15" s="16" t="s">
        <v>300</v>
      </c>
      <c r="D15" s="17" t="s">
        <v>290</v>
      </c>
      <c r="E15" s="17">
        <v>24</v>
      </c>
      <c r="F15" s="18">
        <v>9.49</v>
      </c>
      <c r="G15" s="18">
        <f t="shared" si="4"/>
        <v>227.76</v>
      </c>
      <c r="I15" s="15">
        <v>3</v>
      </c>
      <c r="J15" s="16" t="s">
        <v>301</v>
      </c>
      <c r="K15" s="17" t="s">
        <v>3</v>
      </c>
      <c r="L15" s="17">
        <v>2</v>
      </c>
      <c r="M15" s="18">
        <v>3.72</v>
      </c>
      <c r="N15" s="18">
        <f t="shared" si="5"/>
        <v>7.44</v>
      </c>
      <c r="P15" s="23" t="s">
        <v>291</v>
      </c>
      <c r="Q15" s="20"/>
      <c r="R15" s="20"/>
      <c r="S15" s="20"/>
      <c r="T15" s="21"/>
      <c r="U15" s="22">
        <f>SUM(U13:U14)</f>
        <v>283.94</v>
      </c>
    </row>
    <row r="16" ht="15.75" spans="1:28">
      <c r="B16" s="15">
        <v>4</v>
      </c>
      <c r="C16" s="16" t="s">
        <v>302</v>
      </c>
      <c r="D16" s="17" t="s">
        <v>3</v>
      </c>
      <c r="E16" s="17">
        <v>24</v>
      </c>
      <c r="F16" s="18">
        <v>1.82</v>
      </c>
      <c r="G16" s="18">
        <f t="shared" si="4"/>
        <v>43.68</v>
      </c>
      <c r="I16" s="15">
        <v>4</v>
      </c>
      <c r="J16" s="16" t="s">
        <v>300</v>
      </c>
      <c r="K16" s="17" t="s">
        <v>290</v>
      </c>
      <c r="L16" s="17">
        <v>24</v>
      </c>
      <c r="M16" s="18">
        <v>9.49</v>
      </c>
      <c r="N16" s="18">
        <f t="shared" si="5"/>
        <v>227.76</v>
      </c>
      <c r="P16" s="26" t="s">
        <v>303</v>
      </c>
      <c r="Q16" s="20"/>
      <c r="R16" s="20"/>
      <c r="S16" s="20"/>
      <c r="T16" s="21"/>
      <c r="U16" s="25">
        <f>U15/12/1</f>
        <v>23.66</v>
      </c>
    </row>
    <row r="17" ht="15.75" spans="1:28">
      <c r="B17" s="15">
        <v>5</v>
      </c>
      <c r="C17" s="16" t="s">
        <v>299</v>
      </c>
      <c r="D17" s="17" t="s">
        <v>3</v>
      </c>
      <c r="E17" s="17">
        <v>2</v>
      </c>
      <c r="F17" s="18">
        <v>101.47</v>
      </c>
      <c r="G17" s="18">
        <f t="shared" si="4"/>
        <v>202.94</v>
      </c>
      <c r="I17" s="15">
        <v>5</v>
      </c>
      <c r="J17" s="16" t="s">
        <v>304</v>
      </c>
      <c r="K17" s="17" t="s">
        <v>3</v>
      </c>
      <c r="L17" s="17">
        <v>24</v>
      </c>
      <c r="M17" s="18">
        <v>1.82</v>
      </c>
      <c r="N17" s="18">
        <f t="shared" si="5"/>
        <v>43.68</v>
      </c>
    </row>
    <row r="18" ht="15.75" spans="1:28">
      <c r="B18" s="23" t="s">
        <v>291</v>
      </c>
      <c r="C18" s="20"/>
      <c r="D18" s="20"/>
      <c r="E18" s="20"/>
      <c r="F18" s="21"/>
      <c r="G18" s="22">
        <f>SUM(G13:G17)</f>
        <v>590.58</v>
      </c>
      <c r="I18" s="15">
        <v>6</v>
      </c>
      <c r="J18" s="16" t="s">
        <v>305</v>
      </c>
      <c r="K18" s="17" t="s">
        <v>3</v>
      </c>
      <c r="L18" s="17">
        <v>12</v>
      </c>
      <c r="M18" s="18">
        <v>2.24</v>
      </c>
      <c r="N18" s="18">
        <f t="shared" si="5"/>
        <v>26.88</v>
      </c>
    </row>
    <row r="19" ht="15.75" spans="1:28">
      <c r="B19" s="26" t="s">
        <v>303</v>
      </c>
      <c r="C19" s="20"/>
      <c r="D19" s="20"/>
      <c r="E19" s="20"/>
      <c r="F19" s="21"/>
      <c r="G19" s="25">
        <f>G18/12/1</f>
        <v>49.22</v>
      </c>
      <c r="I19" s="15">
        <v>7</v>
      </c>
      <c r="J19" s="16" t="s">
        <v>299</v>
      </c>
      <c r="K19" s="17" t="s">
        <v>3</v>
      </c>
      <c r="L19" s="17">
        <v>2</v>
      </c>
      <c r="M19" s="18">
        <v>101.47</v>
      </c>
      <c r="N19" s="18">
        <f t="shared" si="5"/>
        <v>202.94</v>
      </c>
    </row>
    <row r="20" ht="15.75" spans="1:28">
      <c r="I20" s="23" t="s">
        <v>291</v>
      </c>
      <c r="J20" s="20"/>
      <c r="K20" s="20"/>
      <c r="L20" s="20"/>
      <c r="M20" s="21"/>
      <c r="N20" s="22">
        <f>SUM(N13:N19)</f>
        <v>624.9</v>
      </c>
    </row>
    <row r="21" ht="15.75" customHeight="1" spans="1:28">
      <c r="I21" s="26" t="s">
        <v>303</v>
      </c>
      <c r="J21" s="20"/>
      <c r="K21" s="20"/>
      <c r="L21" s="20"/>
      <c r="M21" s="21"/>
      <c r="N21" s="25">
        <f>N20/12/1</f>
        <v>52.08</v>
      </c>
    </row>
    <row r="22" ht="15.75" customHeight="1" spans="1:28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ht="15.75" customHeight="1"/>
    <row r="24" ht="48" customHeight="1" spans="1:28">
      <c r="B24" s="10" t="s">
        <v>306</v>
      </c>
      <c r="C24" s="11"/>
      <c r="D24" s="11"/>
      <c r="E24" s="11"/>
      <c r="F24" s="11"/>
      <c r="G24" s="12"/>
      <c r="I24" s="10" t="s">
        <v>307</v>
      </c>
      <c r="J24" s="11"/>
      <c r="K24" s="11"/>
      <c r="L24" s="11"/>
      <c r="M24" s="11"/>
      <c r="N24" s="12"/>
      <c r="P24" s="10" t="s">
        <v>308</v>
      </c>
      <c r="Q24" s="11"/>
      <c r="R24" s="11"/>
      <c r="S24" s="11"/>
      <c r="T24" s="11"/>
      <c r="U24" s="12"/>
    </row>
    <row r="25" ht="15.75" customHeight="1" spans="1:28">
      <c r="B25" s="13" t="s">
        <v>1</v>
      </c>
      <c r="C25" s="14" t="s">
        <v>280</v>
      </c>
      <c r="D25" s="14" t="s">
        <v>3</v>
      </c>
      <c r="E25" s="14" t="s">
        <v>5</v>
      </c>
      <c r="F25" s="14" t="s">
        <v>4</v>
      </c>
      <c r="G25" s="14" t="s">
        <v>281</v>
      </c>
      <c r="I25" s="13" t="s">
        <v>1</v>
      </c>
      <c r="J25" s="14" t="s">
        <v>280</v>
      </c>
      <c r="K25" s="14" t="s">
        <v>3</v>
      </c>
      <c r="L25" s="14" t="s">
        <v>5</v>
      </c>
      <c r="M25" s="14" t="s">
        <v>4</v>
      </c>
      <c r="N25" s="14" t="s">
        <v>281</v>
      </c>
      <c r="P25" s="13" t="s">
        <v>1</v>
      </c>
      <c r="Q25" s="14" t="s">
        <v>280</v>
      </c>
      <c r="R25" s="14" t="s">
        <v>3</v>
      </c>
      <c r="S25" s="14" t="s">
        <v>5</v>
      </c>
      <c r="T25" s="14" t="s">
        <v>4</v>
      </c>
      <c r="U25" s="14" t="s">
        <v>281</v>
      </c>
    </row>
    <row r="26" ht="15.75" customHeight="1" spans="1:28">
      <c r="B26" s="15">
        <v>1</v>
      </c>
      <c r="C26" s="29" t="s">
        <v>309</v>
      </c>
      <c r="D26" s="17" t="s">
        <v>310</v>
      </c>
      <c r="E26" s="17">
        <v>100</v>
      </c>
      <c r="F26" s="18">
        <v>342.5</v>
      </c>
      <c r="G26" s="18">
        <f t="shared" ref="G26:G32" si="7">(E26*F26)/5</f>
        <v>6850</v>
      </c>
      <c r="I26" s="15">
        <v>1</v>
      </c>
      <c r="J26" s="29" t="s">
        <v>311</v>
      </c>
      <c r="K26" s="17" t="s">
        <v>310</v>
      </c>
      <c r="L26" s="17">
        <v>4</v>
      </c>
      <c r="M26" s="18">
        <v>1798</v>
      </c>
      <c r="N26" s="18">
        <f>(L26*M26)/5</f>
        <v>1438.4</v>
      </c>
      <c r="P26" s="15">
        <v>1</v>
      </c>
      <c r="Q26" s="29" t="s">
        <v>312</v>
      </c>
      <c r="R26" s="17" t="s">
        <v>310</v>
      </c>
      <c r="S26" s="17">
        <v>100</v>
      </c>
      <c r="T26" s="18">
        <v>4.17</v>
      </c>
      <c r="U26" s="18">
        <f t="shared" ref="U26:U47" si="8">S26*T26</f>
        <v>417</v>
      </c>
    </row>
    <row r="27" ht="15.75" customHeight="1" spans="1:28">
      <c r="B27" s="15">
        <v>2</v>
      </c>
      <c r="C27" s="30" t="s">
        <v>313</v>
      </c>
      <c r="D27" s="17" t="s">
        <v>310</v>
      </c>
      <c r="E27" s="17">
        <v>100</v>
      </c>
      <c r="F27" s="18">
        <v>26.39</v>
      </c>
      <c r="G27" s="18">
        <f t="shared" si="7"/>
        <v>527.8</v>
      </c>
      <c r="I27" s="23" t="s">
        <v>291</v>
      </c>
      <c r="J27" s="20"/>
      <c r="K27" s="20"/>
      <c r="L27" s="20"/>
      <c r="M27" s="21"/>
      <c r="N27" s="22">
        <f>SUM(N26)</f>
        <v>1438.4</v>
      </c>
      <c r="P27" s="15">
        <v>2</v>
      </c>
      <c r="Q27" s="30" t="s">
        <v>314</v>
      </c>
      <c r="R27" s="17" t="s">
        <v>310</v>
      </c>
      <c r="S27" s="17">
        <v>2400</v>
      </c>
      <c r="T27" s="18">
        <v>8.88</v>
      </c>
      <c r="U27" s="18">
        <f t="shared" si="8"/>
        <v>21312</v>
      </c>
    </row>
    <row r="28" ht="15.75" customHeight="1" spans="1:28">
      <c r="B28" s="15">
        <v>3</v>
      </c>
      <c r="C28" s="30" t="s">
        <v>315</v>
      </c>
      <c r="D28" s="17" t="s">
        <v>310</v>
      </c>
      <c r="E28" s="17">
        <v>20</v>
      </c>
      <c r="F28" s="18">
        <v>66.81</v>
      </c>
      <c r="G28" s="18">
        <f t="shared" si="7"/>
        <v>267.24</v>
      </c>
      <c r="I28" s="26" t="s">
        <v>303</v>
      </c>
      <c r="J28" s="20"/>
      <c r="K28" s="20"/>
      <c r="L28" s="20"/>
      <c r="M28" s="21"/>
      <c r="N28" s="25">
        <f>N27/12/73</f>
        <v>1.64</v>
      </c>
      <c r="P28" s="15">
        <v>3</v>
      </c>
      <c r="Q28" s="30" t="s">
        <v>316</v>
      </c>
      <c r="R28" s="17" t="s">
        <v>310</v>
      </c>
      <c r="S28" s="17">
        <v>2400</v>
      </c>
      <c r="T28" s="18">
        <v>19.88</v>
      </c>
      <c r="U28" s="18">
        <f t="shared" si="8"/>
        <v>47712</v>
      </c>
    </row>
    <row r="29" ht="15.75" customHeight="1" spans="1:28">
      <c r="B29" s="15">
        <v>4</v>
      </c>
      <c r="C29" s="29" t="s">
        <v>317</v>
      </c>
      <c r="D29" s="17" t="s">
        <v>310</v>
      </c>
      <c r="E29" s="17">
        <v>2</v>
      </c>
      <c r="F29" s="18">
        <v>600.78</v>
      </c>
      <c r="G29" s="18">
        <f t="shared" si="7"/>
        <v>240.31</v>
      </c>
      <c r="P29" s="15">
        <v>4</v>
      </c>
      <c r="Q29" s="29" t="s">
        <v>318</v>
      </c>
      <c r="R29" s="17" t="s">
        <v>310</v>
      </c>
      <c r="S29" s="17">
        <v>1200</v>
      </c>
      <c r="T29" s="18">
        <v>21.9</v>
      </c>
      <c r="U29" s="18">
        <f t="shared" si="8"/>
        <v>26280</v>
      </c>
    </row>
    <row r="30" ht="15.75" customHeight="1" spans="1:28">
      <c r="B30" s="15">
        <v>5</v>
      </c>
      <c r="C30" s="30" t="s">
        <v>319</v>
      </c>
      <c r="D30" s="17" t="s">
        <v>310</v>
      </c>
      <c r="E30" s="17">
        <v>2</v>
      </c>
      <c r="F30" s="18">
        <v>640.88</v>
      </c>
      <c r="G30" s="18">
        <f t="shared" si="7"/>
        <v>256.35</v>
      </c>
      <c r="P30" s="15">
        <v>5</v>
      </c>
      <c r="Q30" s="30" t="s">
        <v>320</v>
      </c>
      <c r="R30" s="17" t="s">
        <v>310</v>
      </c>
      <c r="S30" s="17">
        <v>50</v>
      </c>
      <c r="T30" s="18">
        <v>8.88</v>
      </c>
      <c r="U30" s="18">
        <f t="shared" si="8"/>
        <v>444</v>
      </c>
    </row>
    <row r="31" ht="15.75" customHeight="1" spans="1:28">
      <c r="B31" s="15">
        <v>6</v>
      </c>
      <c r="C31" s="30" t="s">
        <v>321</v>
      </c>
      <c r="D31" s="17" t="s">
        <v>310</v>
      </c>
      <c r="E31" s="17">
        <v>2</v>
      </c>
      <c r="F31" s="18">
        <v>146</v>
      </c>
      <c r="G31" s="18">
        <f t="shared" si="7"/>
        <v>58.4</v>
      </c>
      <c r="P31" s="15">
        <v>6</v>
      </c>
      <c r="Q31" s="30" t="s">
        <v>322</v>
      </c>
      <c r="R31" s="17" t="s">
        <v>310</v>
      </c>
      <c r="S31" s="17">
        <v>100</v>
      </c>
      <c r="T31" s="18">
        <v>8.96</v>
      </c>
      <c r="U31" s="18">
        <f t="shared" si="8"/>
        <v>896</v>
      </c>
    </row>
    <row r="32" ht="15.75" customHeight="1" spans="1:28">
      <c r="B32" s="15">
        <v>7</v>
      </c>
      <c r="C32" s="29" t="s">
        <v>323</v>
      </c>
      <c r="D32" s="17" t="s">
        <v>310</v>
      </c>
      <c r="E32" s="17">
        <v>4</v>
      </c>
      <c r="F32" s="18">
        <v>270.5</v>
      </c>
      <c r="G32" s="18">
        <f t="shared" si="7"/>
        <v>216.4</v>
      </c>
      <c r="P32" s="15">
        <v>7</v>
      </c>
      <c r="Q32" s="29" t="s">
        <v>324</v>
      </c>
      <c r="R32" s="17" t="s">
        <v>310</v>
      </c>
      <c r="S32" s="17">
        <v>420</v>
      </c>
      <c r="T32" s="18">
        <v>14.53</v>
      </c>
      <c r="U32" s="18">
        <f t="shared" si="8"/>
        <v>6102.6</v>
      </c>
    </row>
    <row r="33" ht="15.75" customHeight="1" spans="2:21">
      <c r="B33" s="23" t="s">
        <v>291</v>
      </c>
      <c r="C33" s="20"/>
      <c r="D33" s="20"/>
      <c r="E33" s="20"/>
      <c r="F33" s="21"/>
      <c r="G33" s="22">
        <f>SUM(G26:G32)</f>
        <v>8416.5</v>
      </c>
      <c r="P33" s="15">
        <v>8</v>
      </c>
      <c r="Q33" s="29" t="s">
        <v>325</v>
      </c>
      <c r="R33" s="17" t="s">
        <v>310</v>
      </c>
      <c r="S33" s="17">
        <v>30</v>
      </c>
      <c r="T33" s="18">
        <v>15</v>
      </c>
      <c r="U33" s="18">
        <f t="shared" si="8"/>
        <v>450</v>
      </c>
    </row>
    <row r="34" ht="15.75" customHeight="1" spans="2:21">
      <c r="B34" s="26" t="s">
        <v>303</v>
      </c>
      <c r="C34" s="20"/>
      <c r="D34" s="20"/>
      <c r="E34" s="20"/>
      <c r="F34" s="21"/>
      <c r="G34" s="25">
        <f>G33/12/65</f>
        <v>10.79</v>
      </c>
      <c r="P34" s="15">
        <v>9</v>
      </c>
      <c r="Q34" s="29" t="s">
        <v>326</v>
      </c>
      <c r="R34" s="17" t="s">
        <v>310</v>
      </c>
      <c r="S34" s="17">
        <v>240</v>
      </c>
      <c r="T34" s="18">
        <v>17.22</v>
      </c>
      <c r="U34" s="18">
        <f t="shared" si="8"/>
        <v>4132.8</v>
      </c>
    </row>
    <row r="35" ht="15.75" customHeight="1" spans="2:21">
      <c r="P35" s="15">
        <v>10</v>
      </c>
      <c r="Q35" s="29" t="s">
        <v>327</v>
      </c>
      <c r="R35" s="17" t="s">
        <v>310</v>
      </c>
      <c r="S35" s="17">
        <v>180</v>
      </c>
      <c r="T35" s="18">
        <v>23.6</v>
      </c>
      <c r="U35" s="18">
        <f t="shared" si="8"/>
        <v>4248</v>
      </c>
    </row>
    <row r="36" ht="15.75" customHeight="1" spans="2:21">
      <c r="P36" s="15">
        <v>11</v>
      </c>
      <c r="Q36" s="29" t="s">
        <v>328</v>
      </c>
      <c r="R36" s="17" t="s">
        <v>310</v>
      </c>
      <c r="S36" s="17">
        <v>240</v>
      </c>
      <c r="T36" s="18">
        <v>6.01</v>
      </c>
      <c r="U36" s="18">
        <f t="shared" si="8"/>
        <v>1442.4</v>
      </c>
    </row>
    <row r="37" ht="15.75" customHeight="1" spans="2:21">
      <c r="P37" s="15">
        <v>12</v>
      </c>
      <c r="Q37" s="29" t="s">
        <v>329</v>
      </c>
      <c r="R37" s="17" t="s">
        <v>310</v>
      </c>
      <c r="S37" s="17">
        <v>100</v>
      </c>
      <c r="T37" s="18">
        <v>5.94</v>
      </c>
      <c r="U37" s="18">
        <f t="shared" si="8"/>
        <v>594</v>
      </c>
    </row>
    <row r="38" ht="15.75" customHeight="1" spans="2:21">
      <c r="P38" s="15">
        <v>13</v>
      </c>
      <c r="Q38" s="29" t="s">
        <v>330</v>
      </c>
      <c r="R38" s="17" t="s">
        <v>310</v>
      </c>
      <c r="S38" s="17">
        <v>100</v>
      </c>
      <c r="T38" s="18">
        <v>31.6</v>
      </c>
      <c r="U38" s="18">
        <f t="shared" si="8"/>
        <v>3160</v>
      </c>
    </row>
    <row r="39" ht="15.75" customHeight="1" spans="2:21">
      <c r="P39" s="15">
        <v>14</v>
      </c>
      <c r="Q39" s="29" t="s">
        <v>331</v>
      </c>
      <c r="R39" s="17" t="s">
        <v>310</v>
      </c>
      <c r="S39" s="17">
        <v>240</v>
      </c>
      <c r="T39" s="18">
        <v>19.8</v>
      </c>
      <c r="U39" s="18">
        <f t="shared" si="8"/>
        <v>4752</v>
      </c>
    </row>
    <row r="40" ht="15.75" customHeight="1" spans="2:21">
      <c r="P40" s="15">
        <v>15</v>
      </c>
      <c r="Q40" s="29" t="s">
        <v>332</v>
      </c>
      <c r="R40" s="17" t="s">
        <v>310</v>
      </c>
      <c r="S40" s="17">
        <v>40</v>
      </c>
      <c r="T40" s="18">
        <v>23.76</v>
      </c>
      <c r="U40" s="18">
        <f t="shared" si="8"/>
        <v>950.4</v>
      </c>
    </row>
    <row r="41" ht="15.75" customHeight="1" spans="2:21">
      <c r="P41" s="15">
        <v>16</v>
      </c>
      <c r="Q41" s="29" t="s">
        <v>333</v>
      </c>
      <c r="R41" s="17" t="s">
        <v>310</v>
      </c>
      <c r="S41" s="17">
        <v>20</v>
      </c>
      <c r="T41" s="18">
        <v>22.94</v>
      </c>
      <c r="U41" s="18">
        <f t="shared" si="8"/>
        <v>458.8</v>
      </c>
    </row>
    <row r="42" ht="15.75" customHeight="1" spans="2:21">
      <c r="P42" s="15">
        <v>17</v>
      </c>
      <c r="Q42" s="29" t="s">
        <v>334</v>
      </c>
      <c r="R42" s="17" t="s">
        <v>310</v>
      </c>
      <c r="S42" s="17">
        <v>360</v>
      </c>
      <c r="T42" s="18">
        <v>2.6</v>
      </c>
      <c r="U42" s="18">
        <f t="shared" si="8"/>
        <v>936</v>
      </c>
    </row>
    <row r="43" ht="15.75" customHeight="1" spans="2:21">
      <c r="P43" s="15">
        <v>18</v>
      </c>
      <c r="Q43" s="29" t="s">
        <v>335</v>
      </c>
      <c r="R43" s="17" t="s">
        <v>310</v>
      </c>
      <c r="S43" s="17">
        <v>1200</v>
      </c>
      <c r="T43" s="18">
        <v>0.98</v>
      </c>
      <c r="U43" s="18">
        <f t="shared" si="8"/>
        <v>1176</v>
      </c>
    </row>
    <row r="44" ht="15.75" customHeight="1" spans="2:21">
      <c r="P44" s="15">
        <v>19</v>
      </c>
      <c r="Q44" s="29" t="s">
        <v>336</v>
      </c>
      <c r="R44" s="17" t="s">
        <v>310</v>
      </c>
      <c r="S44" s="17">
        <v>180</v>
      </c>
      <c r="T44" s="18">
        <v>3.21</v>
      </c>
      <c r="U44" s="18">
        <f t="shared" si="8"/>
        <v>577.8</v>
      </c>
    </row>
    <row r="45" ht="15.75" customHeight="1" spans="2:21">
      <c r="P45" s="15">
        <v>20</v>
      </c>
      <c r="Q45" s="29" t="s">
        <v>337</v>
      </c>
      <c r="R45" s="17" t="s">
        <v>310</v>
      </c>
      <c r="S45" s="17">
        <v>20</v>
      </c>
      <c r="T45" s="18">
        <v>49</v>
      </c>
      <c r="U45" s="18">
        <f t="shared" si="8"/>
        <v>980</v>
      </c>
    </row>
    <row r="46" ht="15.75" customHeight="1" spans="2:21">
      <c r="P46" s="15">
        <v>21</v>
      </c>
      <c r="Q46" s="29" t="s">
        <v>338</v>
      </c>
      <c r="R46" s="17" t="s">
        <v>310</v>
      </c>
      <c r="S46" s="17">
        <v>10</v>
      </c>
      <c r="T46" s="18">
        <v>86</v>
      </c>
      <c r="U46" s="18">
        <f t="shared" si="8"/>
        <v>860</v>
      </c>
    </row>
    <row r="47" ht="15.75" customHeight="1" spans="2:21">
      <c r="P47" s="15">
        <v>22</v>
      </c>
      <c r="Q47" s="29" t="s">
        <v>339</v>
      </c>
      <c r="R47" s="17" t="s">
        <v>310</v>
      </c>
      <c r="S47" s="17">
        <v>66</v>
      </c>
      <c r="T47" s="18">
        <v>11</v>
      </c>
      <c r="U47" s="18">
        <f t="shared" si="8"/>
        <v>726</v>
      </c>
    </row>
    <row r="48" ht="15.75" customHeight="1" spans="2:21">
      <c r="P48" s="23" t="s">
        <v>291</v>
      </c>
      <c r="Q48" s="20"/>
      <c r="R48" s="20"/>
      <c r="S48" s="20"/>
      <c r="T48" s="21"/>
      <c r="U48" s="22">
        <f>SUM(U26:U47)</f>
        <v>128607.8</v>
      </c>
    </row>
    <row r="49" ht="15.75" customHeight="1" spans="16:21">
      <c r="P49" s="26" t="s">
        <v>303</v>
      </c>
      <c r="Q49" s="20"/>
      <c r="R49" s="20"/>
      <c r="S49" s="20"/>
      <c r="T49" s="21"/>
      <c r="U49" s="25">
        <f>U48/12/65</f>
        <v>164.88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B2:G2"/>
    <mergeCell ref="I2:N2"/>
    <mergeCell ref="P2:U2"/>
    <mergeCell ref="W2:AB2"/>
    <mergeCell ref="W6:AA6"/>
    <mergeCell ref="B7:F7"/>
    <mergeCell ref="I7:M7"/>
    <mergeCell ref="P7:T7"/>
    <mergeCell ref="W7:AA7"/>
    <mergeCell ref="B8:F8"/>
    <mergeCell ref="I8:M8"/>
    <mergeCell ref="P8:T8"/>
    <mergeCell ref="B11:G11"/>
    <mergeCell ref="I11:N11"/>
    <mergeCell ref="P11:U11"/>
    <mergeCell ref="P15:T15"/>
    <mergeCell ref="P16:T16"/>
    <mergeCell ref="B18:F18"/>
    <mergeCell ref="B19:F19"/>
    <mergeCell ref="I20:M20"/>
    <mergeCell ref="I21:M21"/>
    <mergeCell ref="B24:G24"/>
    <mergeCell ref="I24:N24"/>
    <mergeCell ref="P24:U24"/>
    <mergeCell ref="I27:M27"/>
    <mergeCell ref="I28:M28"/>
    <mergeCell ref="B33:F33"/>
    <mergeCell ref="B34:F34"/>
    <mergeCell ref="P48:T48"/>
    <mergeCell ref="P49:T49"/>
  </mergeCells>
  <pageMargins left="0.75" right="0.75" top="1" bottom="1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000"/>
  <sheetViews>
    <sheetView showGridLines="0" workbookViewId="0">
      <selection activeCell="B2" sqref="B2:E27"/>
    </sheetView>
  </sheetViews>
  <sheetFormatPr defaultColWidth="14.4285714285714" defaultRowHeight="15" customHeight="1" outlineLevelCol="2"/>
  <cols>
    <col min="1" max="1" width="9.14285714285714" customWidth="1"/>
    <col min="2" max="2" width="51.7142857142857" customWidth="1"/>
    <col min="3" max="3" width="11.4285714285714" customWidth="1"/>
    <col min="4" max="6" width="9.14285714285714" customWidth="1"/>
  </cols>
  <sheetData>
    <row r="2" spans="2:3">
      <c r="B2" s="1" t="s">
        <v>340</v>
      </c>
    </row>
    <row r="3" spans="2:3">
      <c r="B3" s="1" t="s">
        <v>341</v>
      </c>
    </row>
    <row r="4" spans="2:3">
      <c r="B4" s="2"/>
      <c r="C4" s="1"/>
    </row>
    <row r="5" spans="2:3">
      <c r="B5" s="2"/>
      <c r="C5" s="3" t="s">
        <v>342</v>
      </c>
    </row>
    <row r="6" spans="2:3">
      <c r="B6" s="3" t="s">
        <v>343</v>
      </c>
      <c r="C6" s="4">
        <f>C7+C8+C9</f>
        <v>0.069</v>
      </c>
    </row>
    <row r="7" spans="2:3">
      <c r="B7" s="5" t="s">
        <v>231</v>
      </c>
      <c r="C7" s="6">
        <v>0.0325</v>
      </c>
    </row>
    <row r="8" spans="2:3">
      <c r="B8" s="5" t="s">
        <v>224</v>
      </c>
      <c r="C8" s="6">
        <v>0.0065</v>
      </c>
    </row>
    <row r="9" spans="2:3">
      <c r="B9" s="5" t="s">
        <v>227</v>
      </c>
      <c r="C9" s="6">
        <v>0.03</v>
      </c>
    </row>
    <row r="10" spans="2:3">
      <c r="B10" s="5" t="s">
        <v>344</v>
      </c>
      <c r="C10" s="5" t="s">
        <v>345</v>
      </c>
    </row>
    <row r="11" spans="2:3">
      <c r="B11" s="3" t="s">
        <v>346</v>
      </c>
      <c r="C11" s="4">
        <v>0.04</v>
      </c>
    </row>
    <row r="12" spans="2:3">
      <c r="B12" s="3" t="s">
        <v>347</v>
      </c>
      <c r="C12" s="4">
        <v>0.009</v>
      </c>
    </row>
    <row r="13" spans="2:3">
      <c r="B13" s="3" t="s">
        <v>348</v>
      </c>
      <c r="C13" s="4">
        <v>0.0097</v>
      </c>
    </row>
    <row r="14" spans="2:3">
      <c r="B14" s="3" t="s">
        <v>349</v>
      </c>
      <c r="C14" s="4">
        <v>0.0085</v>
      </c>
    </row>
    <row r="15" spans="2:3">
      <c r="B15" s="3" t="s">
        <v>350</v>
      </c>
      <c r="C15" s="4">
        <v>0.073</v>
      </c>
    </row>
    <row r="16" spans="2:3">
      <c r="B16" s="7" t="s">
        <v>351</v>
      </c>
      <c r="C16" s="8">
        <f>(((1+(C11+C12+C13))*(1+C14)*(1+C15))/(1-C6))-1</f>
        <v>0.2305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C2"/>
    <mergeCell ref="B3:C3"/>
  </mergeCells>
  <pageMargins left="0.75" right="0.75" top="1" bottom="1" header="0" footer="0"/>
  <pageSetup paperSize="9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000"/>
  <sheetViews>
    <sheetView showGridLines="0" tabSelected="1" topLeftCell="A8" workbookViewId="0">
      <selection activeCell="H12" sqref="H12"/>
    </sheetView>
  </sheetViews>
  <sheetFormatPr defaultColWidth="14.4285714285714" defaultRowHeight="15" customHeight="1" outlineLevelCol="2"/>
  <cols>
    <col min="1" max="1" width="9.14285714285714" customWidth="1"/>
    <col min="2" max="2" width="51.2857142857143" customWidth="1"/>
    <col min="3" max="3" width="11.2857142857143" customWidth="1"/>
    <col min="4" max="6" width="9.14285714285714" customWidth="1"/>
  </cols>
  <sheetData>
    <row r="2" spans="2:3">
      <c r="B2" s="1" t="s">
        <v>352</v>
      </c>
    </row>
    <row r="3" spans="2:3">
      <c r="B3" s="1" t="s">
        <v>353</v>
      </c>
    </row>
    <row r="4" spans="2:3">
      <c r="B4" s="2"/>
      <c r="C4" s="1"/>
    </row>
    <row r="5" spans="2:3">
      <c r="B5" s="2"/>
      <c r="C5" s="3" t="s">
        <v>354</v>
      </c>
    </row>
    <row r="6" spans="2:3">
      <c r="B6" s="3" t="s">
        <v>343</v>
      </c>
      <c r="C6" s="4">
        <f>C8+C9</f>
        <v>0.0365</v>
      </c>
    </row>
    <row r="7" spans="2:3">
      <c r="B7" s="5" t="s">
        <v>231</v>
      </c>
      <c r="C7" s="5" t="s">
        <v>345</v>
      </c>
    </row>
    <row r="8" spans="2:3">
      <c r="B8" s="5" t="s">
        <v>224</v>
      </c>
      <c r="C8" s="6">
        <v>0.0065</v>
      </c>
    </row>
    <row r="9" spans="2:3">
      <c r="B9" s="5" t="s">
        <v>227</v>
      </c>
      <c r="C9" s="6">
        <v>0.03</v>
      </c>
    </row>
    <row r="10" spans="2:3">
      <c r="B10" s="5" t="s">
        <v>344</v>
      </c>
      <c r="C10" s="5" t="s">
        <v>345</v>
      </c>
    </row>
    <row r="11" spans="2:3">
      <c r="B11" s="3" t="s">
        <v>346</v>
      </c>
      <c r="C11" s="4">
        <v>0.0345</v>
      </c>
    </row>
    <row r="12" spans="2:3">
      <c r="B12" s="3" t="s">
        <v>347</v>
      </c>
      <c r="C12" s="4">
        <v>0.0048</v>
      </c>
    </row>
    <row r="13" spans="2:3">
      <c r="B13" s="3" t="s">
        <v>348</v>
      </c>
      <c r="C13" s="4">
        <v>0.008</v>
      </c>
    </row>
    <row r="14" spans="2:3">
      <c r="B14" s="3" t="s">
        <v>349</v>
      </c>
      <c r="C14" s="4">
        <v>0.0085</v>
      </c>
    </row>
    <row r="15" spans="2:3">
      <c r="B15" s="3" t="s">
        <v>350</v>
      </c>
      <c r="C15" s="4">
        <v>0.0511</v>
      </c>
    </row>
    <row r="16" spans="2:3">
      <c r="B16" s="7" t="s">
        <v>351</v>
      </c>
      <c r="C16" s="8">
        <f>(((1+(C11+C12+C13))*(1+C14)*(1+C15))/(1-C6))-1</f>
        <v>0.1522</v>
      </c>
    </row>
    <row r="17" spans="2:3">
      <c r="B17" s="2"/>
      <c r="C17" s="9"/>
    </row>
    <row r="18" spans="2:3">
      <c r="B18" s="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C2"/>
    <mergeCell ref="B3:C3"/>
    <mergeCell ref="B18:C25"/>
  </mergeCells>
  <pageMargins left="0.75" right="0.75" top="1" bottom="1" header="0" footer="0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RESUMO</vt:lpstr>
      <vt:lpstr>AUX. DE LIMPEZA</vt:lpstr>
      <vt:lpstr>ALD - 40% - MOSSORÓ</vt:lpstr>
      <vt:lpstr>ALD - 40% - SSB</vt:lpstr>
      <vt:lpstr>ALD - 25h - MOSSORÓ</vt:lpstr>
      <vt:lpstr>SUPERVISOR</vt:lpstr>
      <vt:lpstr>INSUMOS</vt:lpstr>
      <vt:lpstr>BDI SERVIÇOS</vt:lpstr>
      <vt:lpstr>BDI MATERIAIS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celio</cp:lastModifiedBy>
  <dcterms:created xsi:type="dcterms:W3CDTF">2016-06-22T19:00:00Z</dcterms:created>
  <dcterms:modified xsi:type="dcterms:W3CDTF">2026-07-23T19:42:49Z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9BB18BBA09844A6CA16544910D1008C6_12</vt:lpwstr>
  </property>
  <property fmtid="{D5CDD505-2E9C-101B-9397-08002B2CF9AE}" pid="10" name="KSOProductBuildVer">
    <vt:lpwstr>1046-12.1.0.27458</vt:lpwstr>
  </property>
  <property fmtid="{D5CDD505-2E9C-101B-9397-08002B2CF9AE}" pid="11" name="CalculationRule">
    <vt:i4>0</vt:i4>
  </property>
</Properties>
</file>